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S:\Client Services Division\Common Share\National Relationship Management Team\1. CLIENT CONTRACTS\DC Contract\2024 RFP Documents\SEGAL REQUESTS for RFP\"/>
    </mc:Choice>
  </mc:AlternateContent>
  <xr:revisionPtr revIDLastSave="0" documentId="13_ncr:1_{E982B50F-42FA-4AAE-B0D8-1DE265334279}" xr6:coauthVersionLast="47" xr6:coauthVersionMax="47" xr10:uidLastSave="{00000000-0000-0000-0000-000000000000}"/>
  <bookViews>
    <workbookView xWindow="-110" yWindow="-110" windowWidth="19420" windowHeight="10420" tabRatio="629" firstSheet="6" activeTab="10" xr2:uid="{00000000-000D-0000-FFFF-FFFF00000000}"/>
  </bookViews>
  <sheets>
    <sheet name="Demographic" sheetId="1" r:id="rId1"/>
    <sheet name="Participant breakdown" sheetId="2" r:id="rId2"/>
    <sheet name="Cash Flow" sheetId="3" r:id="rId3"/>
    <sheet name="SV or Fixed Participants" sheetId="12" r:id="rId4"/>
    <sheet name="SV or Fixed Assets" sheetId="13" r:id="rId5"/>
    <sheet name="SV or Fixed Cash Flow" sheetId="11" r:id="rId6"/>
    <sheet name="SV or Fixed Liquidity" sheetId="14" r:id="rId7"/>
    <sheet name="Participant info" sheetId="4" r:id="rId8"/>
    <sheet name="Transaction activity" sheetId="5" r:id="rId9"/>
    <sheet name="Cash-in" sheetId="6" r:id="rId10"/>
    <sheet name="Cash-out" sheetId="7" r:id="rId11"/>
    <sheet name="Investment Line-up" sheetId="15" r:id="rId12"/>
  </sheets>
  <definedNames>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1" l="1"/>
  <c r="B6" i="3"/>
  <c r="D32" i="15"/>
  <c r="E12" i="15" s="1"/>
  <c r="E17" i="15" l="1"/>
  <c r="E28" i="15"/>
  <c r="E16" i="15"/>
  <c r="E24" i="15"/>
  <c r="E3" i="15"/>
  <c r="E31" i="15"/>
  <c r="E4" i="15"/>
  <c r="E9" i="15"/>
  <c r="E8" i="15"/>
  <c r="E15" i="15"/>
  <c r="E22" i="15"/>
  <c r="E30" i="15"/>
  <c r="E13" i="15"/>
  <c r="E20" i="15"/>
  <c r="E5" i="15"/>
  <c r="E11" i="15"/>
  <c r="E7" i="15"/>
  <c r="E26" i="15"/>
  <c r="E14" i="15"/>
  <c r="E21" i="15"/>
  <c r="E6" i="15"/>
  <c r="E29" i="15"/>
  <c r="E19" i="15"/>
  <c r="E23" i="15"/>
  <c r="E25" i="15"/>
  <c r="E18" i="15"/>
  <c r="E10" i="15"/>
  <c r="E27" i="15"/>
  <c r="E32" i="15" l="1"/>
</calcChain>
</file>

<file path=xl/sharedStrings.xml><?xml version="1.0" encoding="utf-8"?>
<sst xmlns="http://schemas.openxmlformats.org/spreadsheetml/2006/main" count="270" uniqueCount="175">
  <si>
    <t>1. Frequency of contributions (weekly/bi-weekly/monthly)</t>
  </si>
  <si>
    <t>3. Funding method (check, wire, ACH)</t>
  </si>
  <si>
    <t>4. Number of payroll locations</t>
  </si>
  <si>
    <t>5. Number of payroll files</t>
  </si>
  <si>
    <t>Participation Breakdown</t>
  </si>
  <si>
    <t>Total Active</t>
  </si>
  <si>
    <t>Contributions</t>
  </si>
  <si>
    <t>Withdrawals</t>
  </si>
  <si>
    <t>Net Cash Flow</t>
  </si>
  <si>
    <t>Number of participants active and contributing</t>
  </si>
  <si>
    <t>Number of participants active, not contributing</t>
  </si>
  <si>
    <t>Number of terminated participants w/balances</t>
  </si>
  <si>
    <t>Number of terminated participants w/balances less than $5,000</t>
  </si>
  <si>
    <t>Number of participants suspended due to hardship</t>
  </si>
  <si>
    <t>Average account balance</t>
  </si>
  <si>
    <t xml:space="preserve"> </t>
  </si>
  <si>
    <t>2. Medium used to remit contributions files (electronic, disk, magnet tape, etc.)</t>
  </si>
  <si>
    <t>Number of new participants</t>
  </si>
  <si>
    <t>Number of new loans</t>
  </si>
  <si>
    <t>Number of outstanding loans</t>
  </si>
  <si>
    <t>Number of lump sum distributions</t>
  </si>
  <si>
    <t>Number of recordkeeper IRAs opened</t>
  </si>
  <si>
    <t>Number of minimum required distributions</t>
  </si>
  <si>
    <r>
      <t xml:space="preserve">Number of rollovers </t>
    </r>
    <r>
      <rPr>
        <i/>
        <u/>
        <sz val="12"/>
        <color theme="1"/>
        <rFont val="Times New Roman"/>
        <family val="1"/>
      </rPr>
      <t>into</t>
    </r>
    <r>
      <rPr>
        <sz val="12"/>
        <color theme="1"/>
        <rFont val="Times New Roman"/>
        <family val="1"/>
      </rPr>
      <t xml:space="preserve"> the plan</t>
    </r>
  </si>
  <si>
    <t>Age 50 catch-up</t>
  </si>
  <si>
    <t>3-year catch-up</t>
  </si>
  <si>
    <t>Roth</t>
  </si>
  <si>
    <t>After-Tax</t>
  </si>
  <si>
    <t>Employer Match</t>
  </si>
  <si>
    <t>Rollover Contributions</t>
  </si>
  <si>
    <t>Loan repayments</t>
  </si>
  <si>
    <t>Lump sum distributions – cash</t>
  </si>
  <si>
    <t>Lump sum distributions – rollover</t>
  </si>
  <si>
    <t>De Minimum payments (less than $5,000)</t>
  </si>
  <si>
    <t>Installment payments</t>
  </si>
  <si>
    <t>Unforeseeable/Hardship withdrawals</t>
  </si>
  <si>
    <t>Loan withdrawals</t>
  </si>
  <si>
    <t>Fees (ie: loans, self-directed brokerage)</t>
  </si>
  <si>
    <t>Total Accounts</t>
  </si>
  <si>
    <t>Total Plan Cash Flow</t>
  </si>
  <si>
    <t>Under age 25</t>
  </si>
  <si>
    <t>Age 36 - 45</t>
  </si>
  <si>
    <t>Age 26 - 35</t>
  </si>
  <si>
    <t>Age 46 - 55</t>
  </si>
  <si>
    <t>Age 56 - 65</t>
  </si>
  <si>
    <t>Age 65 - 70.5</t>
  </si>
  <si>
    <t>Age 71 - 80</t>
  </si>
  <si>
    <t>Age 80+</t>
  </si>
  <si>
    <t>Managed account balance</t>
  </si>
  <si>
    <t>Managed account participants</t>
  </si>
  <si>
    <t>Number of hardship/emergency withdrawals</t>
  </si>
  <si>
    <t>Number of DROs</t>
  </si>
  <si>
    <t>* This chart should be number of participants</t>
  </si>
  <si>
    <t>Total loan account balance</t>
  </si>
  <si>
    <t>Total terminated participant account balances</t>
  </si>
  <si>
    <t>Total active and contributing account balances</t>
  </si>
  <si>
    <t>Inservice withdrawals (excluding hardship withdrawals)</t>
  </si>
  <si>
    <t>Stable Value and/or Fixed Account Assets by Age</t>
  </si>
  <si>
    <t>Stable Value and/or Fixed Account Participant Count by Age</t>
  </si>
  <si>
    <t>Stable Value and/or Cash Flow</t>
  </si>
  <si>
    <t>Stable Value and/or Fixed Account Liquidity</t>
  </si>
  <si>
    <t>Plan level exit provisions</t>
  </si>
  <si>
    <t>Partiticpant level exit provisions</t>
  </si>
  <si>
    <t>* For the plan level liquidity, provide ALL exit provisions available for the exisiting contract</t>
  </si>
  <si>
    <t>* For the participant level liquidity, provide the current exit provisions and note whether any change if a Plan level redemption is put in</t>
  </si>
  <si>
    <t>Total loans</t>
  </si>
  <si>
    <t>Investment Option</t>
  </si>
  <si>
    <t>Asset Class</t>
  </si>
  <si>
    <t>Ticker</t>
  </si>
  <si>
    <t>* Total accounts should sum from the total active and total inactive; clarify if it does not</t>
  </si>
  <si>
    <t>* This chart should be market values</t>
  </si>
  <si>
    <t>* For fees, break out by fee type</t>
  </si>
  <si>
    <t>* Expand this chart as needed to accommodate all of the investments with a participant balance</t>
  </si>
  <si>
    <t>Number of CRDs</t>
  </si>
  <si>
    <t>CRD repayments</t>
  </si>
  <si>
    <t>CRD withdrawals</t>
  </si>
  <si>
    <t>N/A</t>
  </si>
  <si>
    <t>MissionSquare PLUS Fund</t>
  </si>
  <si>
    <t>Stable Value/Cash Management</t>
  </si>
  <si>
    <t>Vanguard Federal Money Market</t>
  </si>
  <si>
    <t>DC Plus Fixed Income</t>
  </si>
  <si>
    <t>Bond</t>
  </si>
  <si>
    <t>MissionSquare Retirement IncomeAdvantage</t>
  </si>
  <si>
    <t>Guaranteed Lifetime Income</t>
  </si>
  <si>
    <t xml:space="preserve">Vanguard Target Retirement 2020 </t>
  </si>
  <si>
    <t>Vanguard Target Retirement 2025</t>
  </si>
  <si>
    <t>Vanguard Target Retirement 2030</t>
  </si>
  <si>
    <t>Vanguard Target Retirement 2035</t>
  </si>
  <si>
    <t>Vanguard Target Retirement 2040</t>
  </si>
  <si>
    <t>Vanguard Target Retirement 2045</t>
  </si>
  <si>
    <t>Vanguard Target Retirement 2050</t>
  </si>
  <si>
    <t xml:space="preserve">Vanguard Target Retirement 2055 </t>
  </si>
  <si>
    <t>Vanguard Target Retirement 2060</t>
  </si>
  <si>
    <t>Vanguard Target Retirement 2065</t>
  </si>
  <si>
    <t>Target Date/Lifecycle/Allocation</t>
  </si>
  <si>
    <t xml:space="preserve">Vanguard Target Retirement Income </t>
  </si>
  <si>
    <t xml:space="preserve">PIMCO All Asset Instl </t>
  </si>
  <si>
    <t>DC Plus Large Cap Value</t>
  </si>
  <si>
    <t>American Funds Fundamental Inv</t>
  </si>
  <si>
    <t>Vanguard Institutional Index Inst’l Plus</t>
  </si>
  <si>
    <t>DFA US Core Equity I</t>
  </si>
  <si>
    <t>DC Plus Large Cap Growth</t>
  </si>
  <si>
    <t>U.S. Large-Cap Stock</t>
  </si>
  <si>
    <t>Ariel Institutional</t>
  </si>
  <si>
    <t>U.S. Mid-Cap Stock</t>
  </si>
  <si>
    <t>Vanguard Small-Cap Index Instl</t>
  </si>
  <si>
    <t>Brown Cap Mgmt Small Co Instl</t>
  </si>
  <si>
    <t>U.S. Small-Cap Stock</t>
  </si>
  <si>
    <t>American Funds New Perspective</t>
  </si>
  <si>
    <t>Virtus Vontobel Emerg Mkts Ops</t>
  </si>
  <si>
    <t>International/Global Stock</t>
  </si>
  <si>
    <t>Nuveen Real Estate Securities</t>
  </si>
  <si>
    <t>Specialty</t>
  </si>
  <si>
    <t>VMFXX</t>
  </si>
  <si>
    <t>BCSSX</t>
  </si>
  <si>
    <t>ARAIX</t>
  </si>
  <si>
    <t>RNPGX</t>
  </si>
  <si>
    <t>RFNGX</t>
  </si>
  <si>
    <t>DFEOX</t>
  </si>
  <si>
    <t>FREGX</t>
  </si>
  <si>
    <t>PAAIX</t>
  </si>
  <si>
    <t>VIIIX</t>
  </si>
  <si>
    <t>VSCIX</t>
  </si>
  <si>
    <t>PIMCO Real Return Collective Trust</t>
  </si>
  <si>
    <t>In the event an Employer initiates withdrawal of all or part of its Plan’s assets from the PLUS Fund, the payout of such assets may be deferred for a period of up to twelve months. In the case of a total withdrawal, participant transfers of PLUS Fund assets to other investment options will be restricted and participants will not be able to make additional investments in the PLUS Fund during this twelve-month period.</t>
  </si>
  <si>
    <t>Direct transfers from the PLUS Fund to competing funds are restricted. Competing funds include, but are not limited to, the following types of investment options: (1) cash management funds, money market mutual funds, bank collective short-term investment funds, bank accounts or certificates of deposit, stable value funds or substantially similar investment options that offer guarantees of principal or income, such as guaranteed annuity contracts or similar arrangements with financial institutions; (2) short-term bond funds that invest in fixed income securities and seek to maintain or have an average portfolio duration of less than two years; and (3) any investment option that invests 80% or more of its assets in (i) fixed income securities or funds with a duration of less than two years, or (ii) instruments that seek to provide capital preservation such as stable value funds, bank certificates of deposit or bank accounts, and cash or cash equivalents. To transfer money from the PLUS Fund to a competing fund, you must first transfer the amount to a non-competing fund for a period of at least 90 days. For example, if you want to transfer money from the PLUS Fund to a money market fund, you will first need to transfer the money to a non-competing fund and then, 90 days later or any time thereafter, transfer that amount of money to the money market fund.</t>
  </si>
  <si>
    <t>Bi-weekly</t>
  </si>
  <si>
    <t>Electronic</t>
  </si>
  <si>
    <t>Wire</t>
  </si>
  <si>
    <t>1 per location</t>
  </si>
  <si>
    <t xml:space="preserve">  </t>
  </si>
  <si>
    <t>Total Inactive (all terminated)</t>
  </si>
  <si>
    <t>Employer Pre-tax</t>
  </si>
  <si>
    <t>Balanced/TAA</t>
  </si>
  <si>
    <t>Total</t>
  </si>
  <si>
    <t>Percent of Assets</t>
  </si>
  <si>
    <t>As of 12/31/22</t>
  </si>
  <si>
    <t xml:space="preserve">
Vehicle</t>
  </si>
  <si>
    <t>Total Plan
Assets</t>
  </si>
  <si>
    <t>AMERICAN FUNDS NEW PERSPECTIVE FUND</t>
  </si>
  <si>
    <t>AMERICAN FUNDS FUNDAMENTAL INVESTORS</t>
  </si>
  <si>
    <t>ARIEL FUND</t>
  </si>
  <si>
    <t>BROWN CAPITAL MANAGEMENT SMALL COMPANY FUND</t>
  </si>
  <si>
    <t>DC PLUS FIXED INCOME FUND</t>
  </si>
  <si>
    <t>DC PLUS LARGE CAP VALUE FUND</t>
  </si>
  <si>
    <t>DC PLUS LARGE CAP GROWTH FUND</t>
  </si>
  <si>
    <t>DFA US CORE EQUITY 1 PORTFOLIO</t>
  </si>
  <si>
    <t>HARBOR INTERNATIONAL FUND</t>
  </si>
  <si>
    <t>MISSIONSQUARE PLUS FUND</t>
  </si>
  <si>
    <t>MISSIONSQUARE RETIREMENT INCOMEADVANTAGE FUND</t>
  </si>
  <si>
    <t>NUVEEN REAL ESTATE SECURITIES FUND</t>
  </si>
  <si>
    <t>PIMCO REAL RETURN COLLECTIVE TRUST II FUND</t>
  </si>
  <si>
    <t>PIMCO ALL ASSET FUND</t>
  </si>
  <si>
    <t>VANGUARD TARGET RETIREMENT INCOME TRUST I CIT FUND</t>
  </si>
  <si>
    <t>VANGUARD TARGET RETIREMENT 2020 TRUST I CIT FUND</t>
  </si>
  <si>
    <t>VANGUARD TARGET RETIREMENT 2025 TRUST I CIT FUND</t>
  </si>
  <si>
    <t>VANGUARD TARGET RETIREMENT 2030 TRUST I CIT FUND</t>
  </si>
  <si>
    <t>VANGUARD TARGET RETIREMENT 2035 TRUST I CIT FUND</t>
  </si>
  <si>
    <t>VANGUARD TARGET RETIREMENT 2040 TRUST I CIT FUND</t>
  </si>
  <si>
    <t>VANGUARD TARGET RETIREMENT 2045 TRUST I CIT FUND</t>
  </si>
  <si>
    <t>VANGUARD TARGET RETIREMENT 2050 TRUST I CIT FUND</t>
  </si>
  <si>
    <t>VANGUARD TARGET RETIREMENT 2055 TRUST I CIT FUND</t>
  </si>
  <si>
    <t>VANGUARD TARGET RETIREMENT 2060 TRUST I CIT FUND</t>
  </si>
  <si>
    <t>VANGUARD TARGET RETIREMENT 2065 TRUST I CIT FUND</t>
  </si>
  <si>
    <t>VANGUARD INSTITUTIONAL INDEX FUND</t>
  </si>
  <si>
    <t>VANGUARD SMALL-CAP INDEX FUND</t>
  </si>
  <si>
    <t>VANGUARD FEDERAL MONEY MARKET FUND</t>
  </si>
  <si>
    <t>VIRTUS VONTOBEL EMERGING MARKETS OPPORTUNITIES FUND</t>
  </si>
  <si>
    <t>Net Expense Ratio</t>
  </si>
  <si>
    <t>Revenue Sharing</t>
  </si>
  <si>
    <t>12/31/2022 Assets</t>
  </si>
  <si>
    <t>HNINX</t>
  </si>
  <si>
    <t>VREMX</t>
  </si>
  <si>
    <t>Harbor International Retire</t>
  </si>
  <si>
    <t>Still pending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</si>
</sst>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43" formatCode="_(* #,##0.00_);_(* \(#,##0.00\);_(* &quot;-&quot;??_);_(@_)"/>
    <numFmt numFmtId="164" formatCode="&quot;$&quot;#,##0"/>
    <numFmt numFmtId="165" formatCode="&quot;$&quot;#,##0.00"/>
    <numFmt numFmtId="166" formatCode="\$##,##0.00"/>
  </numFmts>
  <fonts count="12" x14ac:knownFonts="1">
    <font>
      <sz val="10"/>
      <color theme="1"/>
      <name val="Arial"/>
      <family val="2"/>
    </font>
    <font>
      <sz val="12"/>
      <color theme="1"/>
      <name val="Times New Roman"/>
      <family val="1"/>
    </font>
    <font>
      <b/>
      <sz val="12"/>
      <color theme="1"/>
      <name val="Times New Roman"/>
      <family val="1"/>
    </font>
    <font>
      <i/>
      <u/>
      <sz val="12"/>
      <color theme="1"/>
      <name val="Times New Roman"/>
      <family val="1"/>
    </font>
    <font>
      <sz val="10"/>
      <color theme="1"/>
      <name val="Arial"/>
      <family val="2"/>
    </font>
    <font>
      <sz val="10"/>
      <name val="Arial"/>
      <family val="2"/>
    </font>
    <font>
      <sz val="10"/>
      <name val="Arial"/>
      <family val="2"/>
    </font>
    <font>
      <sz val="8"/>
      <name val="Verdana"/>
      <family val="2"/>
    </font>
    <font>
      <b/>
      <sz val="8"/>
      <name val="Verdana"/>
      <family val="2"/>
    </font>
    <font>
      <b/>
      <sz val="12"/>
      <name val="Verdana"/>
      <family val="2"/>
    </font>
    <font>
      <b/>
      <sz val="11"/>
      <color theme="1"/>
      <name val="Calibri"/>
      <family val="2"/>
      <scheme val="minor"/>
    </font>
    <font>
      <b/>
      <sz val="10"/>
      <color theme="1"/>
      <name val="Arial"/>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4" tint="0.39997558519241921"/>
      </bottom>
      <diagonal/>
    </border>
  </borders>
  <cellStyleXfs count="64">
    <xf numFmtId="0" fontId="0" fillId="0" borderId="0"/>
    <xf numFmtId="0" fontId="6" fillId="0" borderId="0"/>
    <xf numFmtId="0" fontId="4"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 fontId="7" fillId="0" borderId="0" applyFill="0" applyBorder="0" applyProtection="0">
      <alignment horizontal="right"/>
    </xf>
    <xf numFmtId="0" fontId="7" fillId="0" borderId="0" applyNumberFormat="0" applyFill="0" applyBorder="0" applyProtection="0">
      <alignment horizontal="right"/>
    </xf>
    <xf numFmtId="14" fontId="7" fillId="0" borderId="0" applyFill="0" applyBorder="0" applyProtection="0">
      <alignment horizontal="left"/>
    </xf>
    <xf numFmtId="0" fontId="7" fillId="0" borderId="0" applyNumberFormat="0" applyFill="0" applyBorder="0" applyProtection="0">
      <alignment horizontal="left"/>
    </xf>
    <xf numFmtId="0" fontId="8" fillId="0" borderId="0" applyNumberFormat="0" applyFill="0" applyBorder="0" applyProtection="0"/>
    <xf numFmtId="0" fontId="9" fillId="0" borderId="0" applyNumberFormat="0" applyFill="0" applyBorder="0" applyProtection="0">
      <alignment horizontal="left"/>
    </xf>
  </cellStyleXfs>
  <cellXfs count="72">
    <xf numFmtId="0" fontId="0" fillId="0" borderId="0" xfId="0"/>
    <xf numFmtId="0" fontId="1" fillId="0" borderId="1" xfId="0" applyFon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1" fillId="0" borderId="1" xfId="0" applyFont="1" applyBorder="1" applyAlignment="1">
      <alignment horizontal="left"/>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vertical="center"/>
    </xf>
    <xf numFmtId="3"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wrapText="1"/>
    </xf>
    <xf numFmtId="0" fontId="0" fillId="0" borderId="0" xfId="0" applyBorder="1"/>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center" vertical="center" wrapText="1"/>
    </xf>
    <xf numFmtId="6"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top" wrapText="1"/>
    </xf>
    <xf numFmtId="0" fontId="1" fillId="0" borderId="1" xfId="0" applyFont="1" applyBorder="1" applyAlignment="1">
      <alignment horizontal="lef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0" xfId="0" applyAlignment="1">
      <alignment horizontal="center"/>
    </xf>
    <xf numFmtId="164" fontId="1" fillId="0" borderId="1" xfId="0" applyNumberFormat="1" applyFont="1" applyBorder="1" applyAlignment="1">
      <alignment horizontal="center" vertical="center" wrapText="1"/>
    </xf>
    <xf numFmtId="0" fontId="1" fillId="0" borderId="0" xfId="0" applyFont="1"/>
    <xf numFmtId="164" fontId="1" fillId="0" borderId="1" xfId="0" applyNumberFormat="1" applyFont="1" applyBorder="1" applyAlignment="1">
      <alignment horizontal="center" vertical="top" wrapText="1"/>
    </xf>
    <xf numFmtId="0" fontId="2" fillId="0" borderId="1" xfId="0" applyFont="1" applyBorder="1" applyAlignment="1">
      <alignment horizontal="center" vertical="center"/>
    </xf>
    <xf numFmtId="0" fontId="1" fillId="0" borderId="0" xfId="0" applyFont="1" applyFill="1" applyBorder="1" applyAlignment="1">
      <alignment horizontal="left"/>
    </xf>
    <xf numFmtId="14" fontId="2" fillId="0" borderId="1" xfId="0" applyNumberFormat="1" applyFont="1" applyBorder="1" applyAlignment="1">
      <alignment horizontal="center" vertical="center"/>
    </xf>
    <xf numFmtId="0" fontId="2" fillId="0" borderId="1" xfId="0" applyFont="1" applyBorder="1" applyAlignment="1">
      <alignment horizontal="justify" vertical="center" wrapText="1"/>
    </xf>
    <xf numFmtId="0" fontId="0" fillId="0" borderId="0" xfId="0" applyFill="1" applyBorder="1"/>
    <xf numFmtId="0" fontId="0" fillId="0" borderId="0" xfId="0" applyAlignment="1">
      <alignment horizontal="left"/>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164" fontId="1" fillId="0" borderId="1" xfId="0" applyNumberFormat="1" applyFont="1" applyBorder="1" applyAlignment="1">
      <alignment horizontal="right" vertical="top" wrapText="1"/>
    </xf>
    <xf numFmtId="164" fontId="1" fillId="2" borderId="1" xfId="0" applyNumberFormat="1" applyFont="1" applyFill="1" applyBorder="1" applyAlignment="1">
      <alignment horizontal="left" vertical="center" wrapText="1"/>
    </xf>
    <xf numFmtId="10" fontId="1" fillId="2"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xf>
    <xf numFmtId="4" fontId="0" fillId="0" borderId="0" xfId="0" applyNumberFormat="1"/>
    <xf numFmtId="3" fontId="1" fillId="2"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165" fontId="0" fillId="0" borderId="0" xfId="0" applyNumberFormat="1"/>
    <xf numFmtId="164" fontId="0" fillId="0" borderId="0" xfId="0" applyNumberFormat="1"/>
    <xf numFmtId="164" fontId="1" fillId="0" borderId="1" xfId="0" applyNumberFormat="1" applyFont="1" applyFill="1" applyBorder="1" applyAlignment="1">
      <alignment horizontal="center" vertical="center" wrapText="1"/>
    </xf>
    <xf numFmtId="0" fontId="10" fillId="0" borderId="5" xfId="0" applyFont="1" applyBorder="1"/>
    <xf numFmtId="3" fontId="1" fillId="3" borderId="1" xfId="0" applyNumberFormat="1" applyFont="1" applyFill="1" applyBorder="1" applyAlignment="1">
      <alignment horizontal="center" vertical="top" wrapText="1"/>
    </xf>
    <xf numFmtId="0" fontId="11" fillId="0" borderId="0" xfId="0" applyFont="1"/>
    <xf numFmtId="0" fontId="1"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164" fontId="1" fillId="3" borderId="1" xfId="0" applyNumberFormat="1" applyFont="1" applyFill="1" applyBorder="1" applyAlignment="1">
      <alignment horizontal="right" vertical="top" wrapText="1"/>
    </xf>
    <xf numFmtId="0" fontId="2" fillId="0" borderId="1" xfId="0" applyFont="1" applyBorder="1" applyAlignment="1">
      <alignment horizontal="center" vertical="center"/>
    </xf>
    <xf numFmtId="164" fontId="2" fillId="2" borderId="1" xfId="0" applyNumberFormat="1" applyFont="1" applyFill="1" applyBorder="1" applyAlignment="1">
      <alignment horizontal="center" vertical="center" wrapText="1"/>
    </xf>
    <xf numFmtId="6" fontId="1" fillId="2" borderId="1" xfId="0" applyNumberFormat="1" applyFont="1" applyFill="1" applyBorder="1" applyAlignment="1">
      <alignment horizontal="center" vertical="center" wrapText="1"/>
    </xf>
    <xf numFmtId="6" fontId="2" fillId="2" borderId="1" xfId="0" applyNumberFormat="1" applyFont="1" applyFill="1" applyBorder="1" applyAlignment="1">
      <alignment horizontal="center" vertical="center" wrapText="1"/>
    </xf>
    <xf numFmtId="164" fontId="0" fillId="0" borderId="0" xfId="0" applyNumberFormat="1" applyAlignment="1">
      <alignment horizontal="center"/>
    </xf>
    <xf numFmtId="164" fontId="2" fillId="2" borderId="1" xfId="0" applyNumberFormat="1" applyFont="1" applyFill="1" applyBorder="1" applyAlignment="1">
      <alignment horizontal="left" vertical="center" wrapText="1"/>
    </xf>
    <xf numFmtId="10" fontId="2" fillId="2" borderId="1" xfId="0" applyNumberFormat="1" applyFont="1" applyFill="1" applyBorder="1" applyAlignment="1">
      <alignment horizontal="center" vertical="center" wrapText="1"/>
    </xf>
    <xf numFmtId="166" fontId="0" fillId="0" borderId="0" xfId="0" applyNumberFormat="1"/>
    <xf numFmtId="0" fontId="2" fillId="0" borderId="1" xfId="0" applyFont="1" applyBorder="1" applyAlignment="1">
      <alignment horizontal="center" vertical="center"/>
    </xf>
    <xf numFmtId="3" fontId="1" fillId="4" borderId="1" xfId="0" applyNumberFormat="1" applyFont="1" applyFill="1" applyBorder="1" applyAlignment="1">
      <alignment horizontal="center" vertical="top" wrapText="1"/>
    </xf>
    <xf numFmtId="0" fontId="1" fillId="0" borderId="1" xfId="0" applyFont="1" applyBorder="1" applyAlignment="1">
      <alignment horizontal="center"/>
    </xf>
    <xf numFmtId="164" fontId="1" fillId="4" borderId="1" xfId="0" applyNumberFormat="1" applyFont="1" applyFill="1" applyBorder="1" applyAlignment="1">
      <alignment horizontal="right"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1" fillId="4" borderId="0" xfId="0" applyFont="1" applyFill="1" applyBorder="1" applyAlignment="1">
      <alignment horizontal="left" vertical="top" wrapText="1"/>
    </xf>
  </cellXfs>
  <cellStyles count="64">
    <cellStyle name="Comma 2" xfId="4" xr:uid="{00000000-0005-0000-0000-000000000000}"/>
    <cellStyle name="Currency 2" xfId="5" xr:uid="{00000000-0005-0000-0000-000001000000}"/>
    <cellStyle name="Currency 2 2" xfId="6" xr:uid="{00000000-0005-0000-0000-000002000000}"/>
    <cellStyle name="Currency 2 3" xfId="7" xr:uid="{00000000-0005-0000-0000-000003000000}"/>
    <cellStyle name="Currency 3" xfId="8" xr:uid="{00000000-0005-0000-0000-000004000000}"/>
    <cellStyle name="DateTime" xfId="9" xr:uid="{00000000-0005-0000-0000-000005000000}"/>
    <cellStyle name="DateTime 2" xfId="10" xr:uid="{00000000-0005-0000-0000-000006000000}"/>
    <cellStyle name="DateTime 3" xfId="11" xr:uid="{00000000-0005-0000-0000-000007000000}"/>
    <cellStyle name="Float" xfId="12" xr:uid="{00000000-0005-0000-0000-000008000000}"/>
    <cellStyle name="Float 2" xfId="13" xr:uid="{00000000-0005-0000-0000-000009000000}"/>
    <cellStyle name="Float 3" xfId="14" xr:uid="{00000000-0005-0000-0000-00000A000000}"/>
    <cellStyle name="Normal" xfId="0" builtinId="0"/>
    <cellStyle name="Normal 2" xfId="1" xr:uid="{00000000-0005-0000-0000-00000C000000}"/>
    <cellStyle name="Normal 2 10" xfId="15" xr:uid="{00000000-0005-0000-0000-00000D000000}"/>
    <cellStyle name="Normal 2 10 2" xfId="16" xr:uid="{00000000-0005-0000-0000-00000E000000}"/>
    <cellStyle name="Normal 2 11" xfId="17" xr:uid="{00000000-0005-0000-0000-00000F000000}"/>
    <cellStyle name="Normal 2 12" xfId="18" xr:uid="{00000000-0005-0000-0000-000010000000}"/>
    <cellStyle name="Normal 2 13" xfId="19" xr:uid="{00000000-0005-0000-0000-000011000000}"/>
    <cellStyle name="Normal 2 2" xfId="2" xr:uid="{00000000-0005-0000-0000-000012000000}"/>
    <cellStyle name="Normal 2 2 2" xfId="3" xr:uid="{00000000-0005-0000-0000-000013000000}"/>
    <cellStyle name="Normal 2 2 3" xfId="20" xr:uid="{00000000-0005-0000-0000-000014000000}"/>
    <cellStyle name="Normal 2 3" xfId="21" xr:uid="{00000000-0005-0000-0000-000015000000}"/>
    <cellStyle name="Normal 2 3 2" xfId="22" xr:uid="{00000000-0005-0000-0000-000016000000}"/>
    <cellStyle name="Normal 2 3 3" xfId="23" xr:uid="{00000000-0005-0000-0000-000017000000}"/>
    <cellStyle name="Normal 2 3 4" xfId="24" xr:uid="{00000000-0005-0000-0000-000018000000}"/>
    <cellStyle name="Normal 2 3 5" xfId="25" xr:uid="{00000000-0005-0000-0000-000019000000}"/>
    <cellStyle name="Normal 2 3 6" xfId="26" xr:uid="{00000000-0005-0000-0000-00001A000000}"/>
    <cellStyle name="Normal 2 3 7" xfId="27" xr:uid="{00000000-0005-0000-0000-00001B000000}"/>
    <cellStyle name="Normal 2 3 8" xfId="28" xr:uid="{00000000-0005-0000-0000-00001C000000}"/>
    <cellStyle name="Normal 2 4" xfId="29" xr:uid="{00000000-0005-0000-0000-00001D000000}"/>
    <cellStyle name="Normal 2 4 2" xfId="30" xr:uid="{00000000-0005-0000-0000-00001E000000}"/>
    <cellStyle name="Normal 2 5" xfId="31" xr:uid="{00000000-0005-0000-0000-00001F000000}"/>
    <cellStyle name="Normal 2 6" xfId="32" xr:uid="{00000000-0005-0000-0000-000020000000}"/>
    <cellStyle name="Normal 2 7" xfId="33" xr:uid="{00000000-0005-0000-0000-000021000000}"/>
    <cellStyle name="Normal 2 7 2" xfId="34" xr:uid="{00000000-0005-0000-0000-000022000000}"/>
    <cellStyle name="Normal 2 8" xfId="35" xr:uid="{00000000-0005-0000-0000-000023000000}"/>
    <cellStyle name="Normal 2 9" xfId="36" xr:uid="{00000000-0005-0000-0000-000024000000}"/>
    <cellStyle name="Normal 3" xfId="37" xr:uid="{00000000-0005-0000-0000-000025000000}"/>
    <cellStyle name="Normal 4" xfId="38" xr:uid="{00000000-0005-0000-0000-000026000000}"/>
    <cellStyle name="Percent 2" xfId="39" xr:uid="{00000000-0005-0000-0000-000027000000}"/>
    <cellStyle name="Percent 2 10" xfId="40" xr:uid="{00000000-0005-0000-0000-000028000000}"/>
    <cellStyle name="Percent 2 2" xfId="41" xr:uid="{00000000-0005-0000-0000-000029000000}"/>
    <cellStyle name="Percent 2 2 2" xfId="42" xr:uid="{00000000-0005-0000-0000-00002A000000}"/>
    <cellStyle name="Percent 2 2 3" xfId="43" xr:uid="{00000000-0005-0000-0000-00002B000000}"/>
    <cellStyle name="Percent 2 2 4" xfId="44" xr:uid="{00000000-0005-0000-0000-00002C000000}"/>
    <cellStyle name="Percent 2 2 5" xfId="45" xr:uid="{00000000-0005-0000-0000-00002D000000}"/>
    <cellStyle name="Percent 2 2 6" xfId="46" xr:uid="{00000000-0005-0000-0000-00002E000000}"/>
    <cellStyle name="Percent 2 3" xfId="47" xr:uid="{00000000-0005-0000-0000-00002F000000}"/>
    <cellStyle name="Percent 2 4" xfId="48" xr:uid="{00000000-0005-0000-0000-000030000000}"/>
    <cellStyle name="Percent 2 5" xfId="49" xr:uid="{00000000-0005-0000-0000-000031000000}"/>
    <cellStyle name="Percent 2 6" xfId="50" xr:uid="{00000000-0005-0000-0000-000032000000}"/>
    <cellStyle name="Percent 2 7" xfId="51" xr:uid="{00000000-0005-0000-0000-000033000000}"/>
    <cellStyle name="Percent 2 8" xfId="52" xr:uid="{00000000-0005-0000-0000-000034000000}"/>
    <cellStyle name="Percent 2 9" xfId="53" xr:uid="{00000000-0005-0000-0000-000035000000}"/>
    <cellStyle name="Percent 3" xfId="54" xr:uid="{00000000-0005-0000-0000-000036000000}"/>
    <cellStyle name="Percent 3 2" xfId="55" xr:uid="{00000000-0005-0000-0000-000037000000}"/>
    <cellStyle name="Percent 3 3" xfId="56" xr:uid="{00000000-0005-0000-0000-000038000000}"/>
    <cellStyle name="Percent 4" xfId="57" xr:uid="{00000000-0005-0000-0000-000039000000}"/>
    <cellStyle name="Style 21" xfId="58" xr:uid="{00000000-0005-0000-0000-00003A000000}"/>
    <cellStyle name="Style 22" xfId="59" xr:uid="{00000000-0005-0000-0000-00003B000000}"/>
    <cellStyle name="Style 23" xfId="60" xr:uid="{00000000-0005-0000-0000-00003C000000}"/>
    <cellStyle name="Style 24" xfId="61" xr:uid="{00000000-0005-0000-0000-00003D000000}"/>
    <cellStyle name="Style 25" xfId="62" xr:uid="{00000000-0005-0000-0000-00003E000000}"/>
    <cellStyle name="Style 26" xfId="63"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B6"/>
  <sheetViews>
    <sheetView workbookViewId="0"/>
  </sheetViews>
  <sheetFormatPr defaultRowHeight="12.5" x14ac:dyDescent="0.25"/>
  <cols>
    <col min="1" max="1" width="69.81640625" bestFit="1" customWidth="1"/>
    <col min="2" max="2" width="14.453125" customWidth="1"/>
  </cols>
  <sheetData>
    <row r="2" spans="1:2" ht="15.5" x14ac:dyDescent="0.25">
      <c r="A2" s="1" t="s">
        <v>0</v>
      </c>
      <c r="B2" s="2" t="s">
        <v>126</v>
      </c>
    </row>
    <row r="3" spans="1:2" ht="15.5" x14ac:dyDescent="0.25">
      <c r="A3" s="1" t="s">
        <v>16</v>
      </c>
      <c r="B3" s="2" t="s">
        <v>127</v>
      </c>
    </row>
    <row r="4" spans="1:2" ht="15.5" x14ac:dyDescent="0.25">
      <c r="A4" s="1" t="s">
        <v>1</v>
      </c>
      <c r="B4" s="2" t="s">
        <v>128</v>
      </c>
    </row>
    <row r="5" spans="1:2" ht="15.5" x14ac:dyDescent="0.25">
      <c r="A5" s="1" t="s">
        <v>2</v>
      </c>
      <c r="B5" s="2">
        <v>6</v>
      </c>
    </row>
    <row r="6" spans="1:2" ht="15.5" x14ac:dyDescent="0.25">
      <c r="A6" s="1" t="s">
        <v>3</v>
      </c>
      <c r="B6" s="2" t="s">
        <v>129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E9"/>
  <sheetViews>
    <sheetView workbookViewId="0"/>
  </sheetViews>
  <sheetFormatPr defaultRowHeight="12.5" x14ac:dyDescent="0.25"/>
  <cols>
    <col min="1" max="1" width="28.7265625" customWidth="1"/>
    <col min="2" max="4" width="12.453125" customWidth="1"/>
    <col min="10" max="10" width="40.54296875" customWidth="1"/>
  </cols>
  <sheetData>
    <row r="1" spans="1:5" x14ac:dyDescent="0.25">
      <c r="A1" t="s">
        <v>15</v>
      </c>
    </row>
    <row r="2" spans="1:5" ht="15" x14ac:dyDescent="0.25">
      <c r="A2" s="67" t="s">
        <v>4</v>
      </c>
      <c r="B2" s="68"/>
      <c r="C2" s="68"/>
      <c r="D2" s="69"/>
    </row>
    <row r="3" spans="1:5" ht="15.5" x14ac:dyDescent="0.25">
      <c r="A3" s="3"/>
      <c r="B3" s="55">
        <v>2022</v>
      </c>
      <c r="C3" s="8">
        <v>2021</v>
      </c>
      <c r="D3" s="8">
        <v>2020</v>
      </c>
      <c r="E3" s="4">
        <v>2019</v>
      </c>
    </row>
    <row r="4" spans="1:5" ht="15.5" x14ac:dyDescent="0.25">
      <c r="A4" s="3" t="s">
        <v>5</v>
      </c>
      <c r="B4" s="39">
        <v>20998</v>
      </c>
      <c r="C4" s="39">
        <v>21081</v>
      </c>
      <c r="D4" s="9">
        <v>21487</v>
      </c>
      <c r="E4" s="10">
        <v>20489</v>
      </c>
    </row>
    <row r="5" spans="1:5" ht="15.5" x14ac:dyDescent="0.25">
      <c r="A5" s="15" t="s">
        <v>131</v>
      </c>
      <c r="B5" s="39">
        <v>9881</v>
      </c>
      <c r="C5" s="39">
        <v>9645</v>
      </c>
      <c r="D5" s="9">
        <v>8667</v>
      </c>
      <c r="E5" s="10">
        <v>8389</v>
      </c>
    </row>
    <row r="6" spans="1:5" ht="15.5" x14ac:dyDescent="0.25">
      <c r="A6" s="31" t="s">
        <v>38</v>
      </c>
      <c r="B6" s="39">
        <v>30869</v>
      </c>
      <c r="C6" s="39">
        <v>30726</v>
      </c>
      <c r="D6" s="9">
        <v>30154</v>
      </c>
      <c r="E6" s="10">
        <v>28878</v>
      </c>
    </row>
    <row r="9" spans="1:5" ht="15.5" x14ac:dyDescent="0.35">
      <c r="A9" s="29" t="s">
        <v>69</v>
      </c>
    </row>
  </sheetData>
  <mergeCells count="1">
    <mergeCell ref="A2:D2"/>
  </mergeCell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6"/>
  <sheetViews>
    <sheetView workbookViewId="0"/>
  </sheetViews>
  <sheetFormatPr defaultRowHeight="12.5" x14ac:dyDescent="0.25"/>
  <cols>
    <col min="1" max="1" width="30.1796875" customWidth="1"/>
    <col min="2" max="2" width="16.54296875" customWidth="1"/>
    <col min="3" max="3" width="16.1796875" customWidth="1"/>
    <col min="4" max="4" width="15.54296875" customWidth="1"/>
    <col min="5" max="5" width="13.7265625" bestFit="1" customWidth="1"/>
  </cols>
  <sheetData>
    <row r="1" spans="1:6" x14ac:dyDescent="0.25">
      <c r="F1" t="s">
        <v>15</v>
      </c>
    </row>
    <row r="2" spans="1:6" ht="15" x14ac:dyDescent="0.25">
      <c r="A2" s="70" t="s">
        <v>39</v>
      </c>
      <c r="B2" s="70"/>
      <c r="C2" s="70"/>
      <c r="D2" s="70"/>
    </row>
    <row r="3" spans="1:6" ht="15.5" x14ac:dyDescent="0.35">
      <c r="A3" s="5"/>
      <c r="B3" s="55">
        <v>2022</v>
      </c>
      <c r="C3" s="28">
        <v>2021</v>
      </c>
      <c r="D3" s="28">
        <v>2020</v>
      </c>
      <c r="E3" s="4">
        <v>2019</v>
      </c>
    </row>
    <row r="4" spans="1:6" ht="15.5" x14ac:dyDescent="0.35">
      <c r="A4" s="5" t="s">
        <v>6</v>
      </c>
      <c r="B4" s="6">
        <v>85699333.079999998</v>
      </c>
      <c r="C4" s="6">
        <v>87987894.819999993</v>
      </c>
      <c r="D4" s="6">
        <v>84667522.530000001</v>
      </c>
      <c r="E4" s="6">
        <v>77004908.959999993</v>
      </c>
      <c r="F4" t="s">
        <v>15</v>
      </c>
    </row>
    <row r="5" spans="1:6" ht="15.5" x14ac:dyDescent="0.35">
      <c r="A5" s="5" t="s">
        <v>7</v>
      </c>
      <c r="B5" s="57">
        <v>-57152377.840000004</v>
      </c>
      <c r="C5" s="57">
        <v>-57212900.82</v>
      </c>
      <c r="D5" s="57">
        <v>-42062986.340000004</v>
      </c>
      <c r="E5" s="57">
        <v>-41437007.990000002</v>
      </c>
    </row>
    <row r="6" spans="1:6" ht="15" x14ac:dyDescent="0.3">
      <c r="A6" s="7" t="s">
        <v>8</v>
      </c>
      <c r="B6" s="58">
        <f>SUM(B3:B5)</f>
        <v>28548977.239999995</v>
      </c>
      <c r="C6" s="58">
        <v>30774993.999999993</v>
      </c>
      <c r="D6" s="58">
        <v>42604536.189999998</v>
      </c>
      <c r="E6" s="58">
        <v>35567900.969999991</v>
      </c>
    </row>
  </sheetData>
  <mergeCells count="1">
    <mergeCell ref="A2:D2"/>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2:E13"/>
  <sheetViews>
    <sheetView workbookViewId="0">
      <selection activeCell="A2" sqref="A2:D2"/>
    </sheetView>
  </sheetViews>
  <sheetFormatPr defaultRowHeight="12.5" x14ac:dyDescent="0.25"/>
  <cols>
    <col min="1" max="1" width="30.1796875" customWidth="1"/>
    <col min="2" max="4" width="12.453125" customWidth="1"/>
  </cols>
  <sheetData>
    <row r="2" spans="1:5" ht="15" x14ac:dyDescent="0.25">
      <c r="A2" s="70" t="s">
        <v>58</v>
      </c>
      <c r="B2" s="70"/>
      <c r="C2" s="70"/>
      <c r="D2" s="70"/>
    </row>
    <row r="3" spans="1:5" ht="15.5" x14ac:dyDescent="0.35">
      <c r="A3" s="5"/>
      <c r="B3" s="55">
        <v>2022</v>
      </c>
      <c r="C3" s="28">
        <v>2021</v>
      </c>
      <c r="D3" s="28">
        <v>2020</v>
      </c>
      <c r="E3" s="4">
        <v>2019</v>
      </c>
    </row>
    <row r="4" spans="1:5" ht="15.5" x14ac:dyDescent="0.35">
      <c r="A4" s="5" t="s">
        <v>40</v>
      </c>
      <c r="B4" s="65">
        <v>42</v>
      </c>
      <c r="C4" s="41">
        <v>2</v>
      </c>
      <c r="D4" s="41">
        <v>3</v>
      </c>
      <c r="E4" s="41">
        <v>3</v>
      </c>
    </row>
    <row r="5" spans="1:5" ht="15.5" x14ac:dyDescent="0.35">
      <c r="A5" s="5" t="s">
        <v>42</v>
      </c>
      <c r="B5" s="65">
        <v>243</v>
      </c>
      <c r="C5" s="41">
        <v>80</v>
      </c>
      <c r="D5" s="41">
        <v>64</v>
      </c>
      <c r="E5" s="41">
        <v>59</v>
      </c>
    </row>
    <row r="6" spans="1:5" ht="15.5" x14ac:dyDescent="0.35">
      <c r="A6" s="5" t="s">
        <v>41</v>
      </c>
      <c r="B6" s="65">
        <v>395</v>
      </c>
      <c r="C6" s="41">
        <v>270</v>
      </c>
      <c r="D6" s="41">
        <v>252</v>
      </c>
      <c r="E6" s="41">
        <v>212</v>
      </c>
    </row>
    <row r="7" spans="1:5" ht="15.5" x14ac:dyDescent="0.35">
      <c r="A7" s="5" t="s">
        <v>43</v>
      </c>
      <c r="B7" s="65">
        <v>573</v>
      </c>
      <c r="C7" s="41">
        <v>607</v>
      </c>
      <c r="D7" s="41">
        <v>601</v>
      </c>
      <c r="E7" s="41">
        <v>565</v>
      </c>
    </row>
    <row r="8" spans="1:5" ht="15.5" x14ac:dyDescent="0.35">
      <c r="A8" s="5" t="s">
        <v>44</v>
      </c>
      <c r="B8" s="65">
        <v>644</v>
      </c>
      <c r="C8" s="41">
        <v>783</v>
      </c>
      <c r="D8" s="41">
        <v>770</v>
      </c>
      <c r="E8" s="41">
        <v>703</v>
      </c>
    </row>
    <row r="9" spans="1:5" ht="15.5" x14ac:dyDescent="0.35">
      <c r="A9" s="5" t="s">
        <v>45</v>
      </c>
      <c r="B9" s="65">
        <v>231</v>
      </c>
      <c r="C9" s="41">
        <v>277</v>
      </c>
      <c r="D9" s="41">
        <v>269</v>
      </c>
      <c r="E9" s="41">
        <v>223</v>
      </c>
    </row>
    <row r="10" spans="1:5" ht="15.5" x14ac:dyDescent="0.35">
      <c r="A10" s="5" t="s">
        <v>46</v>
      </c>
      <c r="B10" s="65">
        <v>176</v>
      </c>
      <c r="C10" s="41">
        <v>188</v>
      </c>
      <c r="D10" s="41">
        <v>154</v>
      </c>
      <c r="E10" s="41">
        <v>106</v>
      </c>
    </row>
    <row r="11" spans="1:5" ht="15.5" x14ac:dyDescent="0.35">
      <c r="A11" s="5" t="s">
        <v>47</v>
      </c>
      <c r="B11" s="65">
        <v>16</v>
      </c>
      <c r="C11" s="41">
        <v>19</v>
      </c>
      <c r="D11" s="41">
        <v>16</v>
      </c>
      <c r="E11" s="41">
        <v>12</v>
      </c>
    </row>
    <row r="13" spans="1:5" ht="15.5" x14ac:dyDescent="0.35">
      <c r="A13" s="29" t="s">
        <v>52</v>
      </c>
    </row>
  </sheetData>
  <mergeCells count="1">
    <mergeCell ref="A2:D2"/>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2:E13"/>
  <sheetViews>
    <sheetView workbookViewId="0">
      <selection activeCell="A2" sqref="A2:D2"/>
    </sheetView>
  </sheetViews>
  <sheetFormatPr defaultRowHeight="12.5" x14ac:dyDescent="0.25"/>
  <cols>
    <col min="1" max="1" width="30.1796875" customWidth="1"/>
    <col min="2" max="4" width="12.453125" customWidth="1"/>
    <col min="5" max="5" width="12.1796875" bestFit="1" customWidth="1"/>
  </cols>
  <sheetData>
    <row r="2" spans="1:5" ht="15" x14ac:dyDescent="0.25">
      <c r="A2" s="70" t="s">
        <v>57</v>
      </c>
      <c r="B2" s="70"/>
      <c r="C2" s="70"/>
      <c r="D2" s="70"/>
    </row>
    <row r="3" spans="1:5" ht="15.5" x14ac:dyDescent="0.35">
      <c r="A3" s="5"/>
      <c r="B3" s="55">
        <v>2022</v>
      </c>
      <c r="C3" s="28">
        <v>2021</v>
      </c>
      <c r="D3" s="28">
        <v>2020</v>
      </c>
      <c r="E3" s="4">
        <v>2019</v>
      </c>
    </row>
    <row r="4" spans="1:5" ht="15.5" x14ac:dyDescent="0.35">
      <c r="A4" s="5" t="s">
        <v>40</v>
      </c>
      <c r="B4" s="6">
        <v>1104072.2199999997</v>
      </c>
      <c r="C4" s="6">
        <v>4338.12</v>
      </c>
      <c r="D4" s="6">
        <v>1994.8</v>
      </c>
      <c r="E4" s="6">
        <v>5692.5199999999995</v>
      </c>
    </row>
    <row r="5" spans="1:5" ht="15.5" x14ac:dyDescent="0.35">
      <c r="A5" s="5" t="s">
        <v>42</v>
      </c>
      <c r="B5" s="6">
        <v>8481916.6099999994</v>
      </c>
      <c r="C5" s="6">
        <v>465761.83000000007</v>
      </c>
      <c r="D5" s="6">
        <v>422799.62999999989</v>
      </c>
      <c r="E5" s="6">
        <v>326629.7699999999</v>
      </c>
    </row>
    <row r="6" spans="1:5" ht="15.5" x14ac:dyDescent="0.35">
      <c r="A6" s="5" t="s">
        <v>41</v>
      </c>
      <c r="B6" s="6">
        <v>11322916.520000001</v>
      </c>
      <c r="C6" s="6">
        <v>4007195.330000001</v>
      </c>
      <c r="D6" s="6">
        <v>4649666.2799999993</v>
      </c>
      <c r="E6" s="6">
        <v>3303460.2100000028</v>
      </c>
    </row>
    <row r="7" spans="1:5" ht="15.5" x14ac:dyDescent="0.35">
      <c r="A7" s="5" t="s">
        <v>43</v>
      </c>
      <c r="B7" s="6">
        <v>20083592.699999988</v>
      </c>
      <c r="C7" s="6">
        <v>20021163.510000028</v>
      </c>
      <c r="D7" s="6">
        <v>20241414.169999987</v>
      </c>
      <c r="E7" s="6">
        <v>17677734.270000003</v>
      </c>
    </row>
    <row r="8" spans="1:5" ht="15.5" x14ac:dyDescent="0.35">
      <c r="A8" s="5" t="s">
        <v>44</v>
      </c>
      <c r="B8" s="6">
        <v>29083321.550000001</v>
      </c>
      <c r="C8" s="6">
        <v>36677287.28999994</v>
      </c>
      <c r="D8" s="6">
        <v>36295414.88000004</v>
      </c>
      <c r="E8" s="6">
        <v>30969236.429999989</v>
      </c>
    </row>
    <row r="9" spans="1:5" ht="15.5" x14ac:dyDescent="0.35">
      <c r="A9" s="5" t="s">
        <v>45</v>
      </c>
      <c r="B9" s="6">
        <v>12452349.370000003</v>
      </c>
      <c r="C9" s="6">
        <v>15299869.220000004</v>
      </c>
      <c r="D9" s="6">
        <v>14739761.709999993</v>
      </c>
      <c r="E9" s="6">
        <v>10832280.999999996</v>
      </c>
    </row>
    <row r="10" spans="1:5" ht="15.5" x14ac:dyDescent="0.35">
      <c r="A10" s="5" t="s">
        <v>46</v>
      </c>
      <c r="B10" s="6">
        <v>9045870.2400000058</v>
      </c>
      <c r="C10" s="6">
        <v>9450393.3199999966</v>
      </c>
      <c r="D10" s="6">
        <v>8380714.8800000018</v>
      </c>
      <c r="E10" s="6">
        <v>5684328.0300000003</v>
      </c>
    </row>
    <row r="11" spans="1:5" ht="15.5" x14ac:dyDescent="0.35">
      <c r="A11" s="5" t="s">
        <v>47</v>
      </c>
      <c r="B11" s="6">
        <v>430014.33</v>
      </c>
      <c r="C11" s="6">
        <v>716448.35999999987</v>
      </c>
      <c r="D11" s="6">
        <v>577916.48</v>
      </c>
      <c r="E11" s="6">
        <v>393899.68999999994</v>
      </c>
    </row>
    <row r="13" spans="1:5" ht="15.5" x14ac:dyDescent="0.35">
      <c r="A13" s="29" t="s">
        <v>70</v>
      </c>
    </row>
  </sheetData>
  <mergeCells count="1">
    <mergeCell ref="A2:D2"/>
  </mergeCell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F6"/>
  <sheetViews>
    <sheetView workbookViewId="0">
      <selection activeCell="A2" sqref="A2:D2"/>
    </sheetView>
  </sheetViews>
  <sheetFormatPr defaultRowHeight="12.5" x14ac:dyDescent="0.25"/>
  <cols>
    <col min="1" max="1" width="30.1796875" customWidth="1"/>
    <col min="2" max="4" width="14.81640625" bestFit="1" customWidth="1"/>
    <col min="5" max="5" width="12.54296875" bestFit="1" customWidth="1"/>
  </cols>
  <sheetData>
    <row r="2" spans="1:6" ht="15" x14ac:dyDescent="0.25">
      <c r="A2" s="70" t="s">
        <v>59</v>
      </c>
      <c r="B2" s="70"/>
      <c r="C2" s="70"/>
      <c r="D2" s="70"/>
      <c r="F2" t="s">
        <v>15</v>
      </c>
    </row>
    <row r="3" spans="1:6" ht="15.5" x14ac:dyDescent="0.35">
      <c r="A3" s="5"/>
      <c r="B3" s="55">
        <v>2022</v>
      </c>
      <c r="C3" s="28">
        <v>2021</v>
      </c>
      <c r="D3" s="28">
        <v>2020</v>
      </c>
      <c r="E3" s="4">
        <v>2019</v>
      </c>
    </row>
    <row r="4" spans="1:6" ht="15.5" x14ac:dyDescent="0.35">
      <c r="A4" s="5" t="s">
        <v>6</v>
      </c>
      <c r="B4" s="6">
        <v>3476189.04</v>
      </c>
      <c r="C4" s="6">
        <v>3650598.38</v>
      </c>
      <c r="D4" s="6">
        <v>3567168.33</v>
      </c>
      <c r="E4" s="6">
        <v>3012122.75</v>
      </c>
    </row>
    <row r="5" spans="1:6" ht="15.5" x14ac:dyDescent="0.35">
      <c r="A5" s="5" t="s">
        <v>7</v>
      </c>
      <c r="B5" s="57">
        <v>-6466130.2300000004</v>
      </c>
      <c r="C5" s="57">
        <v>-5507073.1100000003</v>
      </c>
      <c r="D5" s="57">
        <v>-5564816.4000000004</v>
      </c>
      <c r="E5" s="57">
        <v>-4300914.7</v>
      </c>
    </row>
    <row r="6" spans="1:6" ht="15" x14ac:dyDescent="0.3">
      <c r="A6" s="7" t="s">
        <v>8</v>
      </c>
      <c r="B6" s="58">
        <f>SUM(B4:B5)</f>
        <v>-2989941.1900000004</v>
      </c>
      <c r="C6" s="58">
        <v>-1856474.7300000004</v>
      </c>
      <c r="D6" s="58">
        <v>-1997648.0700000003</v>
      </c>
      <c r="E6" s="58">
        <v>-1288791.9500000002</v>
      </c>
    </row>
  </sheetData>
  <mergeCells count="1">
    <mergeCell ref="A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D8"/>
  <sheetViews>
    <sheetView workbookViewId="0">
      <selection activeCell="D12" sqref="D12"/>
    </sheetView>
  </sheetViews>
  <sheetFormatPr defaultRowHeight="12.5" x14ac:dyDescent="0.25"/>
  <cols>
    <col min="1" max="1" width="30.1796875" customWidth="1"/>
    <col min="2" max="2" width="66.1796875" customWidth="1"/>
  </cols>
  <sheetData>
    <row r="1" spans="1:4" x14ac:dyDescent="0.25">
      <c r="D1" t="s">
        <v>15</v>
      </c>
    </row>
    <row r="2" spans="1:4" ht="15" x14ac:dyDescent="0.25">
      <c r="A2" s="70" t="s">
        <v>60</v>
      </c>
      <c r="B2" s="70"/>
    </row>
    <row r="3" spans="1:4" ht="93" x14ac:dyDescent="0.35">
      <c r="A3" s="5" t="s">
        <v>61</v>
      </c>
      <c r="B3" s="37" t="s">
        <v>124</v>
      </c>
    </row>
    <row r="4" spans="1:4" ht="310" x14ac:dyDescent="0.35">
      <c r="A4" s="5" t="s">
        <v>62</v>
      </c>
      <c r="B4" s="37" t="s">
        <v>125</v>
      </c>
    </row>
    <row r="7" spans="1:4" x14ac:dyDescent="0.25">
      <c r="A7" t="s">
        <v>63</v>
      </c>
    </row>
    <row r="8" spans="1:4" x14ac:dyDescent="0.25">
      <c r="A8" t="s">
        <v>64</v>
      </c>
    </row>
  </sheetData>
  <mergeCells count="1">
    <mergeCell ref="A2:B2"/>
  </mergeCell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2:D25"/>
  <sheetViews>
    <sheetView workbookViewId="0"/>
  </sheetViews>
  <sheetFormatPr defaultRowHeight="12.5" x14ac:dyDescent="0.25"/>
  <cols>
    <col min="1" max="1" width="49.81640625" customWidth="1"/>
    <col min="2" max="2" width="33.26953125" customWidth="1"/>
  </cols>
  <sheetData>
    <row r="2" spans="1:4" ht="15" x14ac:dyDescent="0.25">
      <c r="A2" s="23"/>
      <c r="B2" s="22" t="s">
        <v>136</v>
      </c>
      <c r="C2" s="11"/>
    </row>
    <row r="3" spans="1:4" ht="15.5" x14ac:dyDescent="0.25">
      <c r="A3" s="15" t="s">
        <v>9</v>
      </c>
      <c r="B3" s="10">
        <v>20988</v>
      </c>
      <c r="C3" s="11"/>
    </row>
    <row r="4" spans="1:4" ht="15.5" x14ac:dyDescent="0.25">
      <c r="A4" s="15" t="s">
        <v>10</v>
      </c>
      <c r="B4" s="10">
        <v>2624</v>
      </c>
      <c r="C4" s="11"/>
    </row>
    <row r="5" spans="1:4" ht="15.5" x14ac:dyDescent="0.25">
      <c r="A5" s="15" t="s">
        <v>11</v>
      </c>
      <c r="B5" s="10">
        <v>7333</v>
      </c>
      <c r="C5" s="11"/>
    </row>
    <row r="6" spans="1:4" ht="31" x14ac:dyDescent="0.25">
      <c r="A6" s="16" t="s">
        <v>12</v>
      </c>
      <c r="B6" s="10">
        <v>3026</v>
      </c>
      <c r="C6" s="11"/>
    </row>
    <row r="7" spans="1:4" ht="15.5" x14ac:dyDescent="0.25">
      <c r="A7" s="34" t="s">
        <v>13</v>
      </c>
      <c r="B7" s="35" t="s">
        <v>76</v>
      </c>
      <c r="C7" s="32"/>
    </row>
    <row r="8" spans="1:4" ht="15.5" x14ac:dyDescent="0.25">
      <c r="A8" s="16" t="s">
        <v>55</v>
      </c>
      <c r="B8" s="18">
        <v>1102224182.9724982</v>
      </c>
      <c r="C8" s="11"/>
    </row>
    <row r="9" spans="1:4" ht="15.5" x14ac:dyDescent="0.25">
      <c r="A9" s="16" t="s">
        <v>54</v>
      </c>
      <c r="B9" s="47">
        <v>205070591.51890031</v>
      </c>
      <c r="C9" s="11"/>
    </row>
    <row r="10" spans="1:4" ht="15.5" x14ac:dyDescent="0.25">
      <c r="A10" s="16" t="s">
        <v>65</v>
      </c>
      <c r="B10" s="25" t="s">
        <v>76</v>
      </c>
      <c r="C10" s="11"/>
    </row>
    <row r="11" spans="1:4" ht="15.5" x14ac:dyDescent="0.25">
      <c r="A11" s="15" t="s">
        <v>53</v>
      </c>
      <c r="B11" s="10" t="s">
        <v>76</v>
      </c>
      <c r="C11" s="11"/>
    </row>
    <row r="12" spans="1:4" ht="15.5" x14ac:dyDescent="0.25">
      <c r="A12" s="15" t="s">
        <v>14</v>
      </c>
      <c r="B12" s="25">
        <v>42608.97</v>
      </c>
      <c r="C12" s="32"/>
      <c r="D12" t="s">
        <v>15</v>
      </c>
    </row>
    <row r="13" spans="1:4" ht="15.5" x14ac:dyDescent="0.25">
      <c r="A13" s="15" t="s">
        <v>48</v>
      </c>
      <c r="B13" s="25">
        <v>51534621.340000004</v>
      </c>
      <c r="C13" s="11"/>
    </row>
    <row r="14" spans="1:4" ht="15.5" x14ac:dyDescent="0.25">
      <c r="A14" s="15" t="s">
        <v>49</v>
      </c>
      <c r="B14" s="44">
        <v>515</v>
      </c>
      <c r="C14" s="11"/>
    </row>
    <row r="15" spans="1:4" ht="15" x14ac:dyDescent="0.25">
      <c r="A15" s="13"/>
      <c r="B15" s="11"/>
      <c r="C15" s="11"/>
    </row>
    <row r="16" spans="1:4" ht="15.5" x14ac:dyDescent="0.25">
      <c r="A16" s="12" t="s">
        <v>15</v>
      </c>
      <c r="B16" s="14"/>
      <c r="C16" s="11"/>
    </row>
    <row r="17" spans="1:3" x14ac:dyDescent="0.25">
      <c r="A17" s="11"/>
      <c r="B17" s="11"/>
      <c r="C17" s="11"/>
    </row>
    <row r="18" spans="1:3" x14ac:dyDescent="0.25">
      <c r="A18" s="11"/>
      <c r="B18" s="11"/>
      <c r="C18" s="11"/>
    </row>
    <row r="19" spans="1:3" x14ac:dyDescent="0.25">
      <c r="A19" s="11"/>
      <c r="B19" s="11"/>
      <c r="C19" s="11"/>
    </row>
    <row r="20" spans="1:3" x14ac:dyDescent="0.25">
      <c r="A20" s="11"/>
      <c r="B20" s="11"/>
      <c r="C20" s="11"/>
    </row>
    <row r="21" spans="1:3" x14ac:dyDescent="0.25">
      <c r="A21" s="11"/>
      <c r="B21" s="11"/>
      <c r="C21" s="11"/>
    </row>
    <row r="22" spans="1:3" x14ac:dyDescent="0.25">
      <c r="A22" s="11"/>
      <c r="B22" s="11"/>
      <c r="C22" s="11"/>
    </row>
    <row r="23" spans="1:3" x14ac:dyDescent="0.25">
      <c r="A23" s="11"/>
      <c r="B23" s="11"/>
      <c r="C23" s="11"/>
    </row>
    <row r="24" spans="1:3" x14ac:dyDescent="0.25">
      <c r="A24" s="11"/>
      <c r="B24" s="11"/>
      <c r="C24" s="11"/>
    </row>
    <row r="25" spans="1:3" x14ac:dyDescent="0.25">
      <c r="A25" s="11"/>
      <c r="B25" s="11"/>
      <c r="C25" s="11"/>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E18"/>
  <sheetViews>
    <sheetView workbookViewId="0">
      <selection activeCell="A2" sqref="A2"/>
    </sheetView>
  </sheetViews>
  <sheetFormatPr defaultRowHeight="12.5" x14ac:dyDescent="0.25"/>
  <cols>
    <col min="1" max="1" width="33.81640625" customWidth="1"/>
    <col min="2" max="5" width="10.7265625" customWidth="1"/>
  </cols>
  <sheetData>
    <row r="1" spans="1:5" ht="13" x14ac:dyDescent="0.3">
      <c r="A1" s="50" t="s">
        <v>15</v>
      </c>
    </row>
    <row r="2" spans="1:5" ht="15" x14ac:dyDescent="0.25">
      <c r="A2" s="23"/>
      <c r="B2" s="63">
        <v>2022</v>
      </c>
      <c r="C2" s="28">
        <v>2021</v>
      </c>
      <c r="D2" s="28">
        <v>2020</v>
      </c>
      <c r="E2" s="4">
        <v>2019</v>
      </c>
    </row>
    <row r="3" spans="1:5" ht="15.5" x14ac:dyDescent="0.25">
      <c r="A3" s="15" t="s">
        <v>17</v>
      </c>
      <c r="B3" s="19">
        <v>2316</v>
      </c>
      <c r="C3" s="19">
        <v>1565</v>
      </c>
      <c r="D3" s="19">
        <v>2510</v>
      </c>
      <c r="E3" s="19">
        <v>2549</v>
      </c>
    </row>
    <row r="4" spans="1:5" ht="15.5" x14ac:dyDescent="0.25">
      <c r="A4" s="15" t="s">
        <v>18</v>
      </c>
      <c r="B4" s="19" t="s">
        <v>76</v>
      </c>
      <c r="C4" s="19" t="s">
        <v>76</v>
      </c>
      <c r="D4" s="19" t="s">
        <v>76</v>
      </c>
      <c r="E4" s="19" t="s">
        <v>76</v>
      </c>
    </row>
    <row r="5" spans="1:5" ht="15.5" x14ac:dyDescent="0.25">
      <c r="A5" s="15" t="s">
        <v>19</v>
      </c>
      <c r="B5" s="19" t="s">
        <v>76</v>
      </c>
      <c r="C5" s="19" t="s">
        <v>76</v>
      </c>
      <c r="D5" s="19" t="s">
        <v>76</v>
      </c>
      <c r="E5" s="19" t="s">
        <v>76</v>
      </c>
    </row>
    <row r="6" spans="1:5" ht="31" x14ac:dyDescent="0.25">
      <c r="A6" s="15" t="s">
        <v>50</v>
      </c>
      <c r="B6" s="19" t="s">
        <v>76</v>
      </c>
      <c r="C6" s="19" t="s">
        <v>76</v>
      </c>
      <c r="D6" s="19" t="s">
        <v>76</v>
      </c>
      <c r="E6" s="19" t="s">
        <v>76</v>
      </c>
    </row>
    <row r="7" spans="1:5" ht="15.5" x14ac:dyDescent="0.25">
      <c r="A7" s="15" t="s">
        <v>73</v>
      </c>
      <c r="B7" s="49">
        <v>0</v>
      </c>
      <c r="C7" s="49">
        <v>0</v>
      </c>
      <c r="D7" s="49">
        <v>97</v>
      </c>
      <c r="E7" s="19">
        <v>0</v>
      </c>
    </row>
    <row r="8" spans="1:5" ht="15.5" x14ac:dyDescent="0.25">
      <c r="A8" s="15" t="s">
        <v>20</v>
      </c>
      <c r="B8" s="19">
        <v>922</v>
      </c>
      <c r="C8" s="19">
        <v>1093</v>
      </c>
      <c r="D8" s="19">
        <v>834</v>
      </c>
      <c r="E8" s="19">
        <v>1257</v>
      </c>
    </row>
    <row r="9" spans="1:5" ht="31" x14ac:dyDescent="0.25">
      <c r="A9" s="34" t="s">
        <v>21</v>
      </c>
      <c r="B9" s="64"/>
      <c r="C9" s="42">
        <v>11</v>
      </c>
      <c r="D9" s="42">
        <v>11</v>
      </c>
      <c r="E9" s="42">
        <v>7</v>
      </c>
    </row>
    <row r="10" spans="1:5" ht="31" x14ac:dyDescent="0.25">
      <c r="A10" s="15" t="s">
        <v>22</v>
      </c>
      <c r="B10" s="19">
        <v>527</v>
      </c>
      <c r="C10" s="19">
        <v>309</v>
      </c>
      <c r="D10" s="19">
        <v>10</v>
      </c>
      <c r="E10" s="19">
        <v>309</v>
      </c>
    </row>
    <row r="11" spans="1:5" ht="15.5" x14ac:dyDescent="0.25">
      <c r="A11" s="15" t="s">
        <v>51</v>
      </c>
      <c r="B11" s="19">
        <v>2</v>
      </c>
      <c r="C11" s="19">
        <v>6</v>
      </c>
      <c r="D11" s="19">
        <v>3</v>
      </c>
      <c r="E11" s="19">
        <v>7</v>
      </c>
    </row>
    <row r="12" spans="1:5" ht="15.5" x14ac:dyDescent="0.25">
      <c r="A12" s="15" t="s">
        <v>23</v>
      </c>
      <c r="B12" s="19">
        <v>10</v>
      </c>
      <c r="C12" s="19">
        <v>22</v>
      </c>
      <c r="D12" s="19">
        <v>22</v>
      </c>
      <c r="E12" s="19">
        <v>13</v>
      </c>
    </row>
    <row r="16" spans="1:5" ht="14.5" x14ac:dyDescent="0.35">
      <c r="D16" s="48"/>
    </row>
    <row r="17" spans="4:4" ht="14.5" x14ac:dyDescent="0.35">
      <c r="D17" s="48"/>
    </row>
    <row r="18" spans="4:4" ht="14.5" x14ac:dyDescent="0.35">
      <c r="D18" s="48"/>
    </row>
  </sheetData>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H15"/>
  <sheetViews>
    <sheetView workbookViewId="0">
      <selection activeCell="A2" sqref="A2"/>
    </sheetView>
  </sheetViews>
  <sheetFormatPr defaultRowHeight="12.5" x14ac:dyDescent="0.25"/>
  <cols>
    <col min="1" max="1" width="31" customWidth="1"/>
    <col min="2" max="5" width="14.7265625" bestFit="1" customWidth="1"/>
    <col min="8" max="8" width="15.1796875" bestFit="1" customWidth="1"/>
  </cols>
  <sheetData>
    <row r="1" spans="1:8" x14ac:dyDescent="0.25">
      <c r="G1" t="s">
        <v>15</v>
      </c>
    </row>
    <row r="2" spans="1:8" ht="15" x14ac:dyDescent="0.25">
      <c r="A2" s="21"/>
      <c r="B2" s="63">
        <v>2022</v>
      </c>
      <c r="C2" s="28">
        <v>2021</v>
      </c>
      <c r="D2" s="28">
        <v>2020</v>
      </c>
      <c r="E2" s="4">
        <v>2019</v>
      </c>
    </row>
    <row r="3" spans="1:8" ht="15.5" x14ac:dyDescent="0.25">
      <c r="A3" s="51" t="s">
        <v>132</v>
      </c>
      <c r="B3" s="25">
        <v>84981784.409999996</v>
      </c>
      <c r="C3" s="25">
        <v>87987894.819999993</v>
      </c>
      <c r="D3" s="25">
        <v>84667522.530000001</v>
      </c>
      <c r="E3" s="25">
        <v>77004908.959999993</v>
      </c>
    </row>
    <row r="4" spans="1:8" ht="15.5" x14ac:dyDescent="0.25">
      <c r="A4" s="51" t="s">
        <v>24</v>
      </c>
      <c r="B4" s="17" t="s">
        <v>76</v>
      </c>
      <c r="C4" s="17" t="s">
        <v>76</v>
      </c>
      <c r="D4" s="10" t="s">
        <v>76</v>
      </c>
      <c r="E4" s="10" t="s">
        <v>76</v>
      </c>
      <c r="G4" t="s">
        <v>130</v>
      </c>
    </row>
    <row r="5" spans="1:8" ht="15.5" x14ac:dyDescent="0.25">
      <c r="A5" s="51" t="s">
        <v>25</v>
      </c>
      <c r="B5" s="17" t="s">
        <v>76</v>
      </c>
      <c r="C5" s="17" t="s">
        <v>76</v>
      </c>
      <c r="D5" s="10" t="s">
        <v>76</v>
      </c>
      <c r="E5" s="10" t="s">
        <v>76</v>
      </c>
    </row>
    <row r="6" spans="1:8" ht="15.5" x14ac:dyDescent="0.25">
      <c r="A6" s="51" t="s">
        <v>26</v>
      </c>
      <c r="B6" s="17" t="s">
        <v>76</v>
      </c>
      <c r="C6" s="17" t="s">
        <v>76</v>
      </c>
      <c r="D6" s="10" t="s">
        <v>76</v>
      </c>
      <c r="E6" s="10" t="s">
        <v>76</v>
      </c>
    </row>
    <row r="7" spans="1:8" ht="15.5" x14ac:dyDescent="0.25">
      <c r="A7" s="51" t="s">
        <v>27</v>
      </c>
      <c r="B7" s="17" t="s">
        <v>76</v>
      </c>
      <c r="C7" s="17" t="s">
        <v>76</v>
      </c>
      <c r="D7" s="10" t="s">
        <v>76</v>
      </c>
      <c r="E7" s="10" t="s">
        <v>76</v>
      </c>
    </row>
    <row r="8" spans="1:8" ht="15.5" x14ac:dyDescent="0.25">
      <c r="A8" s="43" t="s">
        <v>28</v>
      </c>
      <c r="B8" s="17" t="s">
        <v>76</v>
      </c>
      <c r="C8" s="17" t="s">
        <v>76</v>
      </c>
      <c r="D8" s="10" t="s">
        <v>76</v>
      </c>
      <c r="E8" s="10" t="s">
        <v>76</v>
      </c>
    </row>
    <row r="9" spans="1:8" ht="15.5" x14ac:dyDescent="0.25">
      <c r="A9" s="51" t="s">
        <v>29</v>
      </c>
      <c r="B9" s="25">
        <v>712177.45</v>
      </c>
      <c r="C9" s="25">
        <v>585463.18999999994</v>
      </c>
      <c r="D9" s="25">
        <v>370518.13</v>
      </c>
      <c r="E9" s="25">
        <v>292232.14</v>
      </c>
    </row>
    <row r="10" spans="1:8" ht="15.5" x14ac:dyDescent="0.25">
      <c r="A10" s="20" t="s">
        <v>30</v>
      </c>
      <c r="B10" s="25">
        <v>0</v>
      </c>
      <c r="C10" s="25">
        <v>0</v>
      </c>
      <c r="D10" s="25">
        <v>0</v>
      </c>
      <c r="E10" s="25">
        <v>0</v>
      </c>
    </row>
    <row r="11" spans="1:8" ht="15.5" x14ac:dyDescent="0.25">
      <c r="A11" s="20" t="s">
        <v>74</v>
      </c>
      <c r="B11" s="25">
        <v>0</v>
      </c>
      <c r="C11" s="25">
        <v>0</v>
      </c>
      <c r="D11" s="25">
        <v>0</v>
      </c>
      <c r="E11" s="25">
        <v>0</v>
      </c>
    </row>
    <row r="12" spans="1:8" ht="15.5" x14ac:dyDescent="0.35">
      <c r="A12" s="26"/>
    </row>
    <row r="13" spans="1:8" x14ac:dyDescent="0.25">
      <c r="H13" s="40"/>
    </row>
    <row r="14" spans="1:8" x14ac:dyDescent="0.25">
      <c r="H14" s="40"/>
    </row>
    <row r="15" spans="1:8" x14ac:dyDescent="0.25">
      <c r="D15" s="40"/>
      <c r="E15" s="40"/>
      <c r="H15" s="40"/>
    </row>
  </sheetData>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J15"/>
  <sheetViews>
    <sheetView tabSelected="1" workbookViewId="0">
      <selection activeCell="A14" sqref="A14"/>
    </sheetView>
  </sheetViews>
  <sheetFormatPr defaultRowHeight="12.5" x14ac:dyDescent="0.25"/>
  <cols>
    <col min="1" max="1" width="38.26953125" customWidth="1"/>
    <col min="2" max="5" width="14.54296875" bestFit="1" customWidth="1"/>
    <col min="6" max="6" width="8.7265625" style="33"/>
    <col min="8" max="10" width="13.54296875" bestFit="1" customWidth="1"/>
  </cols>
  <sheetData>
    <row r="1" spans="1:10" x14ac:dyDescent="0.25">
      <c r="J1" s="45"/>
    </row>
    <row r="2" spans="1:10" ht="15" x14ac:dyDescent="0.25">
      <c r="A2" s="23"/>
      <c r="B2" s="52">
        <v>2022</v>
      </c>
      <c r="C2" s="52">
        <v>2021</v>
      </c>
      <c r="D2" s="52">
        <v>2020</v>
      </c>
      <c r="E2" s="53">
        <v>2019</v>
      </c>
      <c r="G2" s="24"/>
      <c r="J2" s="45"/>
    </row>
    <row r="3" spans="1:10" ht="15.5" x14ac:dyDescent="0.25">
      <c r="A3" s="15" t="s">
        <v>31</v>
      </c>
      <c r="B3" s="54">
        <v>20044656.780000001</v>
      </c>
      <c r="C3" s="54">
        <v>28289990.919999965</v>
      </c>
      <c r="D3" s="54">
        <v>19906760.580000009</v>
      </c>
      <c r="E3" s="54">
        <v>22980219.419999994</v>
      </c>
      <c r="H3" s="45"/>
    </row>
    <row r="4" spans="1:10" ht="15.5" x14ac:dyDescent="0.25">
      <c r="A4" s="15" t="s">
        <v>32</v>
      </c>
      <c r="B4" s="54">
        <v>19791231</v>
      </c>
      <c r="C4" s="54">
        <v>23150012.479999993</v>
      </c>
      <c r="D4" s="54">
        <v>15288429.769999998</v>
      </c>
      <c r="E4" s="54">
        <v>14132571.43</v>
      </c>
      <c r="H4" s="45"/>
      <c r="I4" s="45"/>
    </row>
    <row r="5" spans="1:10" ht="15.5" x14ac:dyDescent="0.25">
      <c r="A5" s="34" t="s">
        <v>33</v>
      </c>
      <c r="B5" s="54">
        <v>0</v>
      </c>
      <c r="C5" s="54">
        <v>0</v>
      </c>
      <c r="D5" s="54">
        <v>0</v>
      </c>
      <c r="E5" s="54">
        <v>0</v>
      </c>
      <c r="F5" s="33" t="s">
        <v>130</v>
      </c>
      <c r="G5" s="24"/>
    </row>
    <row r="6" spans="1:10" ht="15.5" x14ac:dyDescent="0.25">
      <c r="A6" s="15" t="s">
        <v>34</v>
      </c>
      <c r="B6" s="54">
        <v>4501948</v>
      </c>
      <c r="C6" s="54">
        <v>4683900.7899999991</v>
      </c>
      <c r="D6" s="54">
        <v>4034962.73</v>
      </c>
      <c r="E6" s="54">
        <v>3414582.4000000004</v>
      </c>
      <c r="G6" s="24"/>
      <c r="I6" s="45"/>
      <c r="J6" s="45"/>
    </row>
    <row r="7" spans="1:10" ht="15.5" x14ac:dyDescent="0.25">
      <c r="A7" s="15" t="s">
        <v>35</v>
      </c>
      <c r="B7" s="54">
        <v>0</v>
      </c>
      <c r="C7" s="54">
        <v>0</v>
      </c>
      <c r="D7" s="54">
        <v>0</v>
      </c>
      <c r="E7" s="54">
        <v>0</v>
      </c>
      <c r="G7" s="24"/>
      <c r="I7" s="45"/>
      <c r="J7" s="45"/>
    </row>
    <row r="8" spans="1:10" ht="15.5" x14ac:dyDescent="0.25">
      <c r="A8" s="15" t="s">
        <v>75</v>
      </c>
      <c r="B8" s="54">
        <v>0</v>
      </c>
      <c r="C8" s="54">
        <v>20000</v>
      </c>
      <c r="D8" s="54">
        <v>1291651.5100000002</v>
      </c>
      <c r="E8" s="54">
        <v>0</v>
      </c>
      <c r="G8" s="24"/>
      <c r="I8" s="46"/>
      <c r="J8" s="45"/>
    </row>
    <row r="9" spans="1:10" ht="31" x14ac:dyDescent="0.25">
      <c r="A9" s="34" t="s">
        <v>56</v>
      </c>
      <c r="B9" s="54">
        <v>746618.83</v>
      </c>
      <c r="C9" s="54">
        <v>646876.17000000004</v>
      </c>
      <c r="D9" s="54">
        <v>1373090.1700000002</v>
      </c>
      <c r="E9" s="54">
        <v>604961.32999999996</v>
      </c>
      <c r="G9" s="24"/>
      <c r="J9" s="45"/>
    </row>
    <row r="10" spans="1:10" ht="15.5" x14ac:dyDescent="0.25">
      <c r="A10" s="15" t="s">
        <v>36</v>
      </c>
      <c r="B10" s="27" t="s">
        <v>76</v>
      </c>
      <c r="C10" s="27" t="s">
        <v>76</v>
      </c>
      <c r="D10" s="27" t="s">
        <v>76</v>
      </c>
      <c r="E10" s="27" t="s">
        <v>76</v>
      </c>
      <c r="G10" s="24"/>
      <c r="J10" s="45"/>
    </row>
    <row r="11" spans="1:10" ht="15.5" x14ac:dyDescent="0.25">
      <c r="A11" s="34" t="s">
        <v>37</v>
      </c>
      <c r="B11" s="66">
        <v>3007384.21</v>
      </c>
      <c r="C11" s="36">
        <v>3133842.46</v>
      </c>
      <c r="D11" s="36">
        <v>2483712.48</v>
      </c>
      <c r="E11" s="36">
        <v>2226744.41</v>
      </c>
      <c r="G11" s="24"/>
      <c r="J11" s="45"/>
    </row>
    <row r="12" spans="1:10" x14ac:dyDescent="0.25">
      <c r="B12" s="59"/>
      <c r="C12" s="59"/>
      <c r="D12" s="59"/>
      <c r="E12" s="59"/>
      <c r="G12" s="24"/>
    </row>
    <row r="13" spans="1:10" x14ac:dyDescent="0.25">
      <c r="B13" s="46"/>
      <c r="C13" s="46"/>
      <c r="D13" s="46"/>
      <c r="E13" s="46"/>
    </row>
    <row r="14" spans="1:10" ht="15.5" x14ac:dyDescent="0.25">
      <c r="A14" s="71" t="s">
        <v>71</v>
      </c>
    </row>
    <row r="15" spans="1:10" ht="15.5" x14ac:dyDescent="0.25">
      <c r="A15" s="71" t="s">
        <v>174</v>
      </c>
    </row>
  </sheetData>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J35"/>
  <sheetViews>
    <sheetView workbookViewId="0">
      <selection activeCell="B12" sqref="B12"/>
    </sheetView>
  </sheetViews>
  <sheetFormatPr defaultRowHeight="12.5" x14ac:dyDescent="0.25"/>
  <cols>
    <col min="1" max="1" width="32.54296875" customWidth="1"/>
    <col min="2" max="2" width="47" customWidth="1"/>
    <col min="3" max="3" width="12.453125" customWidth="1"/>
    <col min="4" max="4" width="18.54296875" bestFit="1" customWidth="1"/>
    <col min="5" max="7" width="15.1796875" bestFit="1" customWidth="1"/>
    <col min="9" max="9" width="60.81640625" bestFit="1" customWidth="1"/>
    <col min="10" max="10" width="16.7265625" bestFit="1" customWidth="1"/>
  </cols>
  <sheetData>
    <row r="2" spans="1:10" ht="30" x14ac:dyDescent="0.25">
      <c r="A2" s="30" t="s">
        <v>67</v>
      </c>
      <c r="B2" s="30" t="s">
        <v>66</v>
      </c>
      <c r="C2" s="28" t="s">
        <v>68</v>
      </c>
      <c r="D2" s="28" t="s">
        <v>170</v>
      </c>
      <c r="E2" s="4" t="s">
        <v>135</v>
      </c>
      <c r="F2" s="4" t="s">
        <v>168</v>
      </c>
      <c r="G2" s="4" t="s">
        <v>169</v>
      </c>
      <c r="I2" t="s">
        <v>137</v>
      </c>
      <c r="J2" t="s">
        <v>138</v>
      </c>
    </row>
    <row r="3" spans="1:10" ht="15.5" x14ac:dyDescent="0.35">
      <c r="A3" s="5" t="s">
        <v>133</v>
      </c>
      <c r="B3" s="37" t="s">
        <v>96</v>
      </c>
      <c r="C3" s="6" t="s">
        <v>120</v>
      </c>
      <c r="D3" s="6">
        <v>457426.36</v>
      </c>
      <c r="E3" s="38">
        <f t="shared" ref="E3:E31" si="0">D3/$D$32</f>
        <v>3.4450219327433865E-4</v>
      </c>
      <c r="F3" s="38">
        <v>8.8999999999999999E-3</v>
      </c>
      <c r="G3" s="38">
        <v>0</v>
      </c>
      <c r="I3" t="s">
        <v>139</v>
      </c>
      <c r="J3" s="62">
        <v>9194137.2300000004</v>
      </c>
    </row>
    <row r="4" spans="1:10" ht="15.5" x14ac:dyDescent="0.35">
      <c r="A4" s="5" t="s">
        <v>81</v>
      </c>
      <c r="B4" s="37" t="s">
        <v>80</v>
      </c>
      <c r="C4" s="6" t="s">
        <v>76</v>
      </c>
      <c r="D4" s="6">
        <v>15639538.4</v>
      </c>
      <c r="E4" s="38">
        <f t="shared" si="0"/>
        <v>1.177862876244876E-2</v>
      </c>
      <c r="F4" s="38">
        <v>2.8E-3</v>
      </c>
      <c r="G4" s="38">
        <v>8.0000000000000004E-4</v>
      </c>
      <c r="I4" t="s">
        <v>140</v>
      </c>
      <c r="J4" s="62">
        <v>6350476.3799999999</v>
      </c>
    </row>
    <row r="5" spans="1:10" ht="15.5" x14ac:dyDescent="0.35">
      <c r="A5" s="5" t="s">
        <v>81</v>
      </c>
      <c r="B5" s="37" t="s">
        <v>123</v>
      </c>
      <c r="C5" s="6" t="s">
        <v>76</v>
      </c>
      <c r="D5" s="6">
        <v>6755968.0700000003</v>
      </c>
      <c r="E5" s="38">
        <f t="shared" si="0"/>
        <v>5.0881322576302786E-3</v>
      </c>
      <c r="F5" s="38">
        <v>3.0000000000000001E-3</v>
      </c>
      <c r="G5" s="38">
        <v>0</v>
      </c>
      <c r="I5" t="s">
        <v>141</v>
      </c>
      <c r="J5" s="62">
        <v>11441507.58</v>
      </c>
    </row>
    <row r="6" spans="1:10" ht="15.5" x14ac:dyDescent="0.35">
      <c r="A6" s="5" t="s">
        <v>83</v>
      </c>
      <c r="B6" s="37" t="s">
        <v>82</v>
      </c>
      <c r="C6" s="6" t="s">
        <v>76</v>
      </c>
      <c r="D6" s="6">
        <v>5771393.8200000003</v>
      </c>
      <c r="E6" s="38">
        <f t="shared" si="0"/>
        <v>4.3466183917340567E-3</v>
      </c>
      <c r="F6" s="38">
        <v>1.67E-2</v>
      </c>
      <c r="G6" s="38">
        <v>4.4999999999999997E-3</v>
      </c>
      <c r="I6" t="s">
        <v>142</v>
      </c>
      <c r="J6" s="62">
        <v>8903033.3900000006</v>
      </c>
    </row>
    <row r="7" spans="1:10" ht="15.5" x14ac:dyDescent="0.35">
      <c r="A7" s="5" t="s">
        <v>110</v>
      </c>
      <c r="B7" s="37" t="s">
        <v>108</v>
      </c>
      <c r="C7" s="6" t="s">
        <v>116</v>
      </c>
      <c r="D7" s="6">
        <v>9194137.2300000004</v>
      </c>
      <c r="E7" s="38">
        <f t="shared" si="0"/>
        <v>6.9243942150606554E-3</v>
      </c>
      <c r="F7" s="38">
        <v>4.1000000000000003E-3</v>
      </c>
      <c r="G7" s="38">
        <v>0</v>
      </c>
      <c r="I7" t="s">
        <v>143</v>
      </c>
      <c r="J7" s="62">
        <v>15639538.4</v>
      </c>
    </row>
    <row r="8" spans="1:10" ht="15.5" x14ac:dyDescent="0.35">
      <c r="A8" s="5" t="s">
        <v>110</v>
      </c>
      <c r="B8" s="37" t="s">
        <v>173</v>
      </c>
      <c r="C8" s="6" t="s">
        <v>171</v>
      </c>
      <c r="D8" s="6">
        <v>13512672.390000001</v>
      </c>
      <c r="E8" s="38">
        <f t="shared" si="0"/>
        <v>1.0176819008315567E-2</v>
      </c>
      <c r="F8" s="38">
        <v>7.7000000000000002E-3</v>
      </c>
      <c r="G8" s="38">
        <v>1E-3</v>
      </c>
      <c r="I8" t="s">
        <v>144</v>
      </c>
      <c r="J8" s="62">
        <v>10859645.42</v>
      </c>
    </row>
    <row r="9" spans="1:10" ht="15.5" x14ac:dyDescent="0.35">
      <c r="A9" s="5" t="s">
        <v>110</v>
      </c>
      <c r="B9" s="37" t="s">
        <v>109</v>
      </c>
      <c r="C9" s="6" t="s">
        <v>172</v>
      </c>
      <c r="D9" s="6">
        <v>3624908.36</v>
      </c>
      <c r="E9" s="38">
        <f t="shared" si="0"/>
        <v>2.7300326121093808E-3</v>
      </c>
      <c r="F9" s="38">
        <v>1.23E-2</v>
      </c>
      <c r="G9" s="38">
        <v>2E-3</v>
      </c>
      <c r="I9" t="s">
        <v>145</v>
      </c>
      <c r="J9" s="62">
        <v>16824548.350000001</v>
      </c>
    </row>
    <row r="10" spans="1:10" ht="15.5" x14ac:dyDescent="0.35">
      <c r="A10" s="5" t="s">
        <v>112</v>
      </c>
      <c r="B10" s="37" t="s">
        <v>111</v>
      </c>
      <c r="C10" s="6" t="s">
        <v>119</v>
      </c>
      <c r="D10" s="6">
        <v>5773930.8399999999</v>
      </c>
      <c r="E10" s="38">
        <f t="shared" si="0"/>
        <v>4.3485291013712997E-3</v>
      </c>
      <c r="F10" s="38">
        <v>8.3000000000000001E-3</v>
      </c>
      <c r="G10" s="38">
        <v>0</v>
      </c>
      <c r="I10" t="s">
        <v>146</v>
      </c>
      <c r="J10" s="62">
        <v>9097597.1300000008</v>
      </c>
    </row>
    <row r="11" spans="1:10" ht="15.5" x14ac:dyDescent="0.35">
      <c r="A11" s="5" t="s">
        <v>78</v>
      </c>
      <c r="B11" s="37" t="s">
        <v>77</v>
      </c>
      <c r="C11" s="6" t="s">
        <v>76</v>
      </c>
      <c r="D11" s="6">
        <v>92004053.540000007</v>
      </c>
      <c r="E11" s="38">
        <f t="shared" si="0"/>
        <v>6.9291149365899432E-2</v>
      </c>
      <c r="F11" s="38">
        <v>5.1999999999999998E-3</v>
      </c>
      <c r="G11" s="38">
        <v>0</v>
      </c>
      <c r="I11" t="s">
        <v>147</v>
      </c>
      <c r="J11" s="62">
        <v>13512672.390000001</v>
      </c>
    </row>
    <row r="12" spans="1:10" ht="15.5" x14ac:dyDescent="0.35">
      <c r="A12" s="5" t="s">
        <v>78</v>
      </c>
      <c r="B12" s="37" t="s">
        <v>79</v>
      </c>
      <c r="C12" s="6" t="s">
        <v>113</v>
      </c>
      <c r="D12" s="6">
        <v>7758691.7699999996</v>
      </c>
      <c r="E12" s="38">
        <f t="shared" si="0"/>
        <v>5.843315045736674E-3</v>
      </c>
      <c r="F12" s="38">
        <v>1.1000000000000001E-3</v>
      </c>
      <c r="G12" s="38">
        <v>0</v>
      </c>
      <c r="I12" t="s">
        <v>148</v>
      </c>
      <c r="J12" s="62">
        <v>92004053.540000007</v>
      </c>
    </row>
    <row r="13" spans="1:10" ht="15.5" x14ac:dyDescent="0.35">
      <c r="A13" s="5" t="s">
        <v>94</v>
      </c>
      <c r="B13" s="37" t="s">
        <v>84</v>
      </c>
      <c r="C13" s="6" t="s">
        <v>76</v>
      </c>
      <c r="D13" s="6">
        <v>85900897.760000005</v>
      </c>
      <c r="E13" s="38">
        <f t="shared" si="0"/>
        <v>6.4694670596934387E-2</v>
      </c>
      <c r="F13" s="38">
        <v>6.9999999999999999E-4</v>
      </c>
      <c r="G13" s="38">
        <v>0</v>
      </c>
      <c r="I13" t="s">
        <v>149</v>
      </c>
      <c r="J13" s="62">
        <v>5771393.8200000003</v>
      </c>
    </row>
    <row r="14" spans="1:10" ht="15.5" x14ac:dyDescent="0.35">
      <c r="A14" s="5" t="s">
        <v>94</v>
      </c>
      <c r="B14" s="37" t="s">
        <v>85</v>
      </c>
      <c r="C14" s="6" t="s">
        <v>76</v>
      </c>
      <c r="D14" s="6">
        <v>143969104.53999999</v>
      </c>
      <c r="E14" s="38">
        <f t="shared" si="0"/>
        <v>0.10842766533562373</v>
      </c>
      <c r="F14" s="38">
        <v>6.9999999999999999E-4</v>
      </c>
      <c r="G14" s="38">
        <v>0</v>
      </c>
      <c r="I14" t="s">
        <v>150</v>
      </c>
      <c r="J14" s="62">
        <v>5773930.8399999999</v>
      </c>
    </row>
    <row r="15" spans="1:10" ht="15.5" x14ac:dyDescent="0.35">
      <c r="A15" s="5" t="s">
        <v>94</v>
      </c>
      <c r="B15" s="37" t="s">
        <v>86</v>
      </c>
      <c r="C15" s="6" t="s">
        <v>76</v>
      </c>
      <c r="D15" s="6">
        <v>181162326.34</v>
      </c>
      <c r="E15" s="38">
        <f t="shared" si="0"/>
        <v>0.13643905166027487</v>
      </c>
      <c r="F15" s="38">
        <v>6.9999999999999999E-4</v>
      </c>
      <c r="G15" s="38">
        <v>0</v>
      </c>
      <c r="I15" t="s">
        <v>151</v>
      </c>
      <c r="J15" s="62">
        <v>6755968.0700000003</v>
      </c>
    </row>
    <row r="16" spans="1:10" ht="15.5" x14ac:dyDescent="0.35">
      <c r="A16" s="5" t="s">
        <v>94</v>
      </c>
      <c r="B16" s="37" t="s">
        <v>87</v>
      </c>
      <c r="C16" s="6" t="s">
        <v>76</v>
      </c>
      <c r="D16" s="6">
        <v>191136758.83000001</v>
      </c>
      <c r="E16" s="38">
        <f t="shared" si="0"/>
        <v>0.14395111080236678</v>
      </c>
      <c r="F16" s="38">
        <v>6.9999999999999999E-4</v>
      </c>
      <c r="G16" s="38">
        <v>0</v>
      </c>
      <c r="I16" t="s">
        <v>152</v>
      </c>
      <c r="J16" s="62">
        <v>457426.36</v>
      </c>
    </row>
    <row r="17" spans="1:10" ht="15.5" x14ac:dyDescent="0.35">
      <c r="A17" s="5" t="s">
        <v>94</v>
      </c>
      <c r="B17" s="37" t="s">
        <v>88</v>
      </c>
      <c r="C17" s="6" t="s">
        <v>76</v>
      </c>
      <c r="D17" s="6">
        <v>143426467.65000001</v>
      </c>
      <c r="E17" s="38">
        <f t="shared" si="0"/>
        <v>0.10801898840944799</v>
      </c>
      <c r="F17" s="38">
        <v>6.9999999999999999E-4</v>
      </c>
      <c r="G17" s="38">
        <v>0</v>
      </c>
      <c r="I17" t="s">
        <v>153</v>
      </c>
      <c r="J17" s="62">
        <v>48090946.689999998</v>
      </c>
    </row>
    <row r="18" spans="1:10" ht="15.5" x14ac:dyDescent="0.35">
      <c r="A18" s="5" t="s">
        <v>94</v>
      </c>
      <c r="B18" s="37" t="s">
        <v>89</v>
      </c>
      <c r="C18" s="6" t="s">
        <v>76</v>
      </c>
      <c r="D18" s="6">
        <v>121320090.86</v>
      </c>
      <c r="E18" s="38">
        <f t="shared" si="0"/>
        <v>9.1369980054302177E-2</v>
      </c>
      <c r="F18" s="38">
        <v>6.9999999999999999E-4</v>
      </c>
      <c r="G18" s="38">
        <v>0</v>
      </c>
      <c r="I18" t="s">
        <v>154</v>
      </c>
      <c r="J18" s="62">
        <v>85900897.760000005</v>
      </c>
    </row>
    <row r="19" spans="1:10" ht="15.5" x14ac:dyDescent="0.35">
      <c r="A19" s="5" t="s">
        <v>94</v>
      </c>
      <c r="B19" s="37" t="s">
        <v>90</v>
      </c>
      <c r="C19" s="6" t="s">
        <v>76</v>
      </c>
      <c r="D19" s="6">
        <v>79557391.159999996</v>
      </c>
      <c r="E19" s="38">
        <f t="shared" si="0"/>
        <v>5.9917176058250074E-2</v>
      </c>
      <c r="F19" s="38">
        <v>6.9999999999999999E-4</v>
      </c>
      <c r="G19" s="38">
        <v>0</v>
      </c>
      <c r="I19" t="s">
        <v>155</v>
      </c>
      <c r="J19" s="62">
        <v>143969104.53999999</v>
      </c>
    </row>
    <row r="20" spans="1:10" ht="15.5" x14ac:dyDescent="0.35">
      <c r="A20" s="5" t="s">
        <v>94</v>
      </c>
      <c r="B20" s="37" t="s">
        <v>91</v>
      </c>
      <c r="C20" s="6" t="s">
        <v>76</v>
      </c>
      <c r="D20" s="6">
        <v>40896266.030000001</v>
      </c>
      <c r="E20" s="38">
        <f t="shared" si="0"/>
        <v>3.0800265520478161E-2</v>
      </c>
      <c r="F20" s="38">
        <v>6.9999999999999999E-4</v>
      </c>
      <c r="G20" s="38">
        <v>0</v>
      </c>
      <c r="I20" t="s">
        <v>156</v>
      </c>
      <c r="J20" s="62">
        <v>181162326.34</v>
      </c>
    </row>
    <row r="21" spans="1:10" ht="15.5" x14ac:dyDescent="0.35">
      <c r="A21" s="5" t="s">
        <v>94</v>
      </c>
      <c r="B21" s="37" t="s">
        <v>92</v>
      </c>
      <c r="C21" s="6" t="s">
        <v>76</v>
      </c>
      <c r="D21" s="6">
        <v>8510053.3300000001</v>
      </c>
      <c r="E21" s="38">
        <f t="shared" si="0"/>
        <v>6.4091890923526776E-3</v>
      </c>
      <c r="F21" s="38">
        <v>6.9999999999999999E-4</v>
      </c>
      <c r="G21" s="38">
        <v>0</v>
      </c>
      <c r="I21" t="s">
        <v>157</v>
      </c>
      <c r="J21" s="62">
        <v>191136758.83000001</v>
      </c>
    </row>
    <row r="22" spans="1:10" ht="15.5" x14ac:dyDescent="0.35">
      <c r="A22" s="5" t="s">
        <v>94</v>
      </c>
      <c r="B22" s="37" t="s">
        <v>93</v>
      </c>
      <c r="C22" s="6" t="s">
        <v>76</v>
      </c>
      <c r="D22" s="6">
        <v>1718943.38</v>
      </c>
      <c r="E22" s="38">
        <f t="shared" si="0"/>
        <v>1.2945903784915345E-3</v>
      </c>
      <c r="F22" s="38">
        <v>6.9999999999999999E-4</v>
      </c>
      <c r="G22" s="38">
        <v>0</v>
      </c>
      <c r="I22" t="s">
        <v>158</v>
      </c>
      <c r="J22" s="62">
        <v>143426467.65000001</v>
      </c>
    </row>
    <row r="23" spans="1:10" ht="15.5" x14ac:dyDescent="0.35">
      <c r="A23" s="5" t="s">
        <v>94</v>
      </c>
      <c r="B23" s="37" t="s">
        <v>95</v>
      </c>
      <c r="C23" s="6" t="s">
        <v>76</v>
      </c>
      <c r="D23" s="6">
        <v>48090946.689999998</v>
      </c>
      <c r="E23" s="38">
        <f t="shared" si="0"/>
        <v>3.6218806042013614E-2</v>
      </c>
      <c r="F23" s="38">
        <v>6.9999999999999999E-4</v>
      </c>
      <c r="G23" s="38">
        <v>0</v>
      </c>
      <c r="I23" t="s">
        <v>159</v>
      </c>
      <c r="J23" s="62">
        <v>121320090.86</v>
      </c>
    </row>
    <row r="24" spans="1:10" ht="15.5" x14ac:dyDescent="0.35">
      <c r="A24" s="5" t="s">
        <v>102</v>
      </c>
      <c r="B24" s="37" t="s">
        <v>98</v>
      </c>
      <c r="C24" s="6" t="s">
        <v>117</v>
      </c>
      <c r="D24" s="6">
        <v>6350476.3799999999</v>
      </c>
      <c r="E24" s="38">
        <f t="shared" si="0"/>
        <v>4.7827436994380525E-3</v>
      </c>
      <c r="F24" s="38">
        <v>2.8E-3</v>
      </c>
      <c r="G24" s="38">
        <v>0</v>
      </c>
      <c r="I24" t="s">
        <v>160</v>
      </c>
      <c r="J24" s="62">
        <v>79557391.159999996</v>
      </c>
    </row>
    <row r="25" spans="1:10" ht="15.5" x14ac:dyDescent="0.35">
      <c r="A25" s="5" t="s">
        <v>102</v>
      </c>
      <c r="B25" s="37" t="s">
        <v>101</v>
      </c>
      <c r="C25" s="6" t="s">
        <v>76</v>
      </c>
      <c r="D25" s="6">
        <v>16824548.350000001</v>
      </c>
      <c r="E25" s="38">
        <f t="shared" si="0"/>
        <v>1.267109706450926E-2</v>
      </c>
      <c r="F25" s="38">
        <v>2.2000000000000001E-3</v>
      </c>
      <c r="G25" s="38">
        <v>0</v>
      </c>
      <c r="I25" t="s">
        <v>161</v>
      </c>
      <c r="J25" s="62">
        <v>40896266.030000001</v>
      </c>
    </row>
    <row r="26" spans="1:10" ht="15.5" x14ac:dyDescent="0.35">
      <c r="A26" s="5" t="s">
        <v>102</v>
      </c>
      <c r="B26" s="37" t="s">
        <v>97</v>
      </c>
      <c r="C26" s="6" t="s">
        <v>76</v>
      </c>
      <c r="D26" s="6">
        <v>10859645.42</v>
      </c>
      <c r="E26" s="38">
        <f t="shared" si="0"/>
        <v>8.1787408696158796E-3</v>
      </c>
      <c r="F26" s="38">
        <v>5.3E-3</v>
      </c>
      <c r="G26" s="38">
        <v>5.0000000000000001E-4</v>
      </c>
      <c r="I26" t="s">
        <v>162</v>
      </c>
      <c r="J26" s="62">
        <v>8510053.3300000001</v>
      </c>
    </row>
    <row r="27" spans="1:10" ht="15.5" x14ac:dyDescent="0.35">
      <c r="A27" s="5" t="s">
        <v>102</v>
      </c>
      <c r="B27" s="37" t="s">
        <v>100</v>
      </c>
      <c r="C27" s="6" t="s">
        <v>118</v>
      </c>
      <c r="D27" s="6">
        <v>9097597.1300000008</v>
      </c>
      <c r="E27" s="38">
        <f t="shared" si="0"/>
        <v>6.8516868262933706E-3</v>
      </c>
      <c r="F27" s="38">
        <v>1.4E-3</v>
      </c>
      <c r="G27" s="38">
        <v>0</v>
      </c>
      <c r="I27" t="s">
        <v>163</v>
      </c>
      <c r="J27" s="62">
        <v>1718943.38</v>
      </c>
    </row>
    <row r="28" spans="1:10" ht="15.5" x14ac:dyDescent="0.35">
      <c r="A28" s="5" t="s">
        <v>102</v>
      </c>
      <c r="B28" s="37" t="s">
        <v>99</v>
      </c>
      <c r="C28" s="6" t="s">
        <v>121</v>
      </c>
      <c r="D28" s="6">
        <v>49385457.590000004</v>
      </c>
      <c r="E28" s="38">
        <f t="shared" si="0"/>
        <v>3.7193742957034301E-2</v>
      </c>
      <c r="F28" s="38">
        <v>2.0000000000000001E-4</v>
      </c>
      <c r="G28" s="38">
        <v>0</v>
      </c>
      <c r="I28" t="s">
        <v>164</v>
      </c>
      <c r="J28" s="62">
        <v>49385457.590000004</v>
      </c>
    </row>
    <row r="29" spans="1:10" ht="15.5" x14ac:dyDescent="0.35">
      <c r="A29" s="5" t="s">
        <v>104</v>
      </c>
      <c r="B29" s="37" t="s">
        <v>103</v>
      </c>
      <c r="C29" s="6" t="s">
        <v>115</v>
      </c>
      <c r="D29" s="6">
        <v>11441507.58</v>
      </c>
      <c r="E29" s="38">
        <f t="shared" si="0"/>
        <v>8.6169595815924795E-3</v>
      </c>
      <c r="F29" s="38">
        <v>6.8999999999999999E-3</v>
      </c>
      <c r="G29" s="38">
        <v>0</v>
      </c>
      <c r="I29" t="s">
        <v>165</v>
      </c>
      <c r="J29" s="62">
        <v>8745165.3399999999</v>
      </c>
    </row>
    <row r="30" spans="1:10" ht="15.5" x14ac:dyDescent="0.35">
      <c r="A30" s="5" t="s">
        <v>107</v>
      </c>
      <c r="B30" s="37" t="s">
        <v>106</v>
      </c>
      <c r="C30" s="6" t="s">
        <v>114</v>
      </c>
      <c r="D30" s="6">
        <v>8903033.3900000006</v>
      </c>
      <c r="E30" s="38">
        <f t="shared" si="0"/>
        <v>6.7051547480772005E-3</v>
      </c>
      <c r="F30" s="38">
        <v>1.0500000000000001E-2</v>
      </c>
      <c r="G30" s="38">
        <v>0</v>
      </c>
      <c r="I30" t="s">
        <v>166</v>
      </c>
      <c r="J30" s="62">
        <v>7758691.7699999996</v>
      </c>
    </row>
    <row r="31" spans="1:10" ht="15.5" x14ac:dyDescent="0.35">
      <c r="A31" s="5" t="s">
        <v>107</v>
      </c>
      <c r="B31" s="37" t="s">
        <v>105</v>
      </c>
      <c r="C31" s="6" t="s">
        <v>122</v>
      </c>
      <c r="D31" s="6">
        <v>8745165.3399999999</v>
      </c>
      <c r="E31" s="38">
        <f t="shared" si="0"/>
        <v>6.5862593493228672E-3</v>
      </c>
      <c r="F31" s="38">
        <v>4.0000000000000002E-4</v>
      </c>
      <c r="G31" s="38">
        <v>0</v>
      </c>
      <c r="I31" t="s">
        <v>167</v>
      </c>
      <c r="J31" s="62">
        <v>3624908.36</v>
      </c>
    </row>
    <row r="32" spans="1:10" ht="15" x14ac:dyDescent="0.3">
      <c r="A32" s="7" t="s">
        <v>134</v>
      </c>
      <c r="B32" s="60"/>
      <c r="C32" s="56"/>
      <c r="D32" s="56">
        <f>SUM(D3:D31)</f>
        <v>1327789398.5300002</v>
      </c>
      <c r="E32" s="61">
        <f>SUM(E3:E31)</f>
        <v>1</v>
      </c>
      <c r="F32" s="61"/>
      <c r="G32" s="61"/>
      <c r="I32" t="s">
        <v>134</v>
      </c>
      <c r="J32" s="62">
        <v>1327789398.53</v>
      </c>
    </row>
    <row r="33" spans="1:7" s="50" customFormat="1" ht="13" x14ac:dyDescent="0.3">
      <c r="A33"/>
      <c r="B33"/>
      <c r="C33"/>
      <c r="D33"/>
      <c r="E33"/>
      <c r="F33"/>
      <c r="G33"/>
    </row>
    <row r="35" spans="1:7" x14ac:dyDescent="0.25">
      <c r="A35" t="s">
        <v>72</v>
      </c>
    </row>
  </sheetData>
  <sortState xmlns:xlrd2="http://schemas.microsoft.com/office/spreadsheetml/2017/richdata2" ref="A3:G31">
    <sortCondition ref="A3:A31"/>
    <sortCondition ref="B3:B31"/>
  </sortState>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E3610662B816104EA013F344C49BE137" ma:contentTypeVersion="9" ma:contentTypeDescription="Create a new document." ma:contentTypeScope="" ma:versionID="713046ad0ac6a38575f1e74fa767df0a">
  <xsd:schema xmlns:xsd="http://www.w3.org/2001/XMLSchema" xmlns:xs="http://www.w3.org/2001/XMLSchema" xmlns:p="http://schemas.microsoft.com/office/2006/metadata/properties" xmlns:ns3="8c85da2d-e8f2-4bdd-abc2-dee70f9f2fae" targetNamespace="http://schemas.microsoft.com/office/2006/metadata/properties" ma:root="true" ma:fieldsID="b9c94708f7c6d0e2e4859deb87d21145" ns3:_="">
    <xsd:import namespace="8c85da2d-e8f2-4bdd-abc2-dee70f9f2f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85da2d-e8f2-4bdd-abc2-dee70f9f2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3987ED-9089-4AEA-9B07-51442C7BF07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8c85da2d-e8f2-4bdd-abc2-dee70f9f2fae"/>
    <ds:schemaRef ds:uri="http://www.w3.org/XML/1998/namespace"/>
  </ds:schemaRefs>
</ds:datastoreItem>
</file>

<file path=customXml/itemProps2.xml><?xml version="1.0" encoding="utf-8"?>
<ds:datastoreItem xmlns:ds="http://schemas.openxmlformats.org/officeDocument/2006/customXml" ds:itemID="{8478A16F-37EA-42C6-AEDC-5F39415606AE}">
  <ds:schemaRefs>
    <ds:schemaRef ds:uri="http://www.imanage.com/work/xmlschema"/>
  </ds:schemaRefs>
</ds:datastoreItem>
</file>

<file path=customXml/itemProps3.xml><?xml version="1.0" encoding="utf-8"?>
<ds:datastoreItem xmlns:ds="http://schemas.openxmlformats.org/officeDocument/2006/customXml" ds:itemID="{3294C50F-58B4-4BB4-8387-23E7E32A1D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85da2d-e8f2-4bdd-abc2-dee70f9f2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49BF66A-297A-4AAF-B854-1A5AE7140E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Demographic</vt:lpstr>
      <vt:lpstr>Participant breakdown</vt:lpstr>
      <vt:lpstr>Cash Flow</vt:lpstr>
      <vt:lpstr>SV or Fixed Participants</vt:lpstr>
      <vt:lpstr>SV or Fixed Assets</vt:lpstr>
      <vt:lpstr>SV or Fixed Cash Flow</vt:lpstr>
      <vt:lpstr>SV or Fixed Liquidity</vt:lpstr>
      <vt:lpstr>Participant info</vt:lpstr>
      <vt:lpstr>Transaction activity</vt:lpstr>
      <vt:lpstr>Cash-in</vt:lpstr>
      <vt:lpstr>Cash-out</vt:lpstr>
      <vt:lpstr>Investment Line-up</vt:lpstr>
    </vt:vector>
  </TitlesOfParts>
  <Company>The Segal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Chaikin</dc:creator>
  <cp:lastModifiedBy>Ludd, Sultan</cp:lastModifiedBy>
  <dcterms:created xsi:type="dcterms:W3CDTF">2015-03-23T23:44:07Z</dcterms:created>
  <dcterms:modified xsi:type="dcterms:W3CDTF">2023-04-28T18:06:58Z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0x010100E3610662B816104EA013F344C49BE137</vt:lpwstr>
  </property>
</Properties>
</file>